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841ECB00-3235-4EE0-B8F3-EA0D73279D52}"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36" i="10" l="1"/>
  <c r="Z36" i="10"/>
  <c r="AC36" i="10" s="1"/>
  <c r="X36" i="10"/>
  <c r="AB45" i="10"/>
  <c r="Z45" i="10"/>
  <c r="AC45" i="10" s="1"/>
  <c r="X45" i="10"/>
  <c r="Z56" i="10"/>
  <c r="AC56" i="10" s="1"/>
  <c r="X56" i="10"/>
  <c r="Z46" i="10"/>
  <c r="AC46" i="10" s="1"/>
  <c r="X46" i="10"/>
  <c r="Z37" i="10"/>
  <c r="AC37" i="10" s="1"/>
  <c r="X37" i="10"/>
  <c r="C30" i="10" l="1"/>
  <c r="C24" i="10"/>
  <c r="D32" i="10"/>
  <c r="C25" i="13" l="1"/>
  <c r="C54" i="10"/>
  <c r="A9" i="12" l="1"/>
  <c r="A9" i="11"/>
  <c r="A15" i="12"/>
  <c r="A14" i="10"/>
  <c r="A15" i="9"/>
  <c r="A15" i="8"/>
  <c r="A15" i="7"/>
  <c r="A14" i="6"/>
  <c r="A15" i="5"/>
  <c r="A16" i="13"/>
  <c r="A13" i="13"/>
  <c r="C56" i="10"/>
  <c r="X24" i="10"/>
  <c r="X25" i="10"/>
  <c r="X26" i="10"/>
  <c r="X27" i="10"/>
  <c r="X28" i="10"/>
  <c r="X29" i="10"/>
  <c r="X31" i="10"/>
  <c r="X32" i="10"/>
  <c r="X33" i="10"/>
  <c r="X34" i="10"/>
  <c r="X35" i="10"/>
  <c r="X38" i="10"/>
  <c r="X39" i="10"/>
  <c r="X40" i="10"/>
  <c r="X41" i="10"/>
  <c r="X42" i="10"/>
  <c r="X43" i="10"/>
  <c r="X44" i="10"/>
  <c r="X47" i="10"/>
  <c r="X48" i="10"/>
  <c r="X49" i="10"/>
  <c r="X50" i="10"/>
  <c r="X51" i="10"/>
  <c r="X52" i="10"/>
  <c r="X53" i="10"/>
  <c r="X55" i="10"/>
  <c r="X57" i="10"/>
  <c r="X58" i="10"/>
  <c r="X59" i="10"/>
  <c r="X60" i="10"/>
  <c r="X30" i="10" l="1"/>
  <c r="X54" i="10"/>
  <c r="A11" i="6"/>
  <c r="AC61" i="10" l="1"/>
  <c r="AB61" i="10"/>
  <c r="AB60" i="10"/>
  <c r="Z60" i="10"/>
  <c r="AC60" i="10" s="1"/>
  <c r="AB59" i="10"/>
  <c r="Z59" i="10"/>
  <c r="AC59" i="10" s="1"/>
  <c r="AB58" i="10"/>
  <c r="Z58" i="10"/>
  <c r="AC58" i="10" s="1"/>
  <c r="AB57" i="10"/>
  <c r="Z57" i="10"/>
  <c r="AC57"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4" i="10"/>
  <c r="Z44" i="10"/>
  <c r="AC44" i="10" s="1"/>
  <c r="AB43" i="10"/>
  <c r="Z43" i="10"/>
  <c r="AC43" i="10" s="1"/>
  <c r="AB42" i="10"/>
  <c r="Z42" i="10"/>
  <c r="AC42" i="10" s="1"/>
  <c r="AB41" i="10"/>
  <c r="Z41" i="10"/>
  <c r="AC41" i="10" s="1"/>
  <c r="Z40" i="10"/>
  <c r="AC40" i="10" s="1"/>
  <c r="AB39" i="10"/>
  <c r="Z39" i="10"/>
  <c r="AC39" i="10" s="1"/>
  <c r="Z38" i="10"/>
  <c r="AC38" i="10" s="1"/>
  <c r="Z35" i="10"/>
  <c r="AC35" i="10" s="1"/>
  <c r="Z34" i="10"/>
  <c r="AC34" i="10" s="1"/>
  <c r="Z33" i="10"/>
  <c r="AC33" i="10" s="1"/>
  <c r="AB32" i="10"/>
  <c r="Z32" i="10"/>
  <c r="AC32" i="10" s="1"/>
  <c r="AB31" i="10"/>
  <c r="Z31" i="10"/>
  <c r="AC31" i="10" s="1"/>
  <c r="AB30" i="10"/>
  <c r="D30"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D54" i="10"/>
  <c r="Z54" i="10" s="1"/>
  <c r="AC54" i="10" s="1"/>
  <c r="G25" i="13"/>
  <c r="A15" i="11" l="1"/>
  <c r="A12"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0" i="13"/>
</calcChain>
</file>

<file path=xl/sharedStrings.xml><?xml version="1.0" encoding="utf-8"?>
<sst xmlns="http://schemas.openxmlformats.org/spreadsheetml/2006/main" count="2221" uniqueCount="489">
  <si>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</si>
  <si>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</si>
  <si>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</si>
  <si>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</si>
  <si>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</si>
  <si>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</si>
  <si>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</si>
  <si>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</si>
  <si>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</si>
  <si>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</si>
  <si>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</si>
  <si>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</si>
  <si>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</si>
  <si>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</si>
  <si>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</si>
  <si>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</si>
  <si>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</si>
  <si>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</si>
  <si>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</si>
  <si>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</si>
  <si>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</si>
  <si>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</si>
  <si>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</si>
  <si>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</si>
  <si>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</si>
  <si>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</si>
  <si>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</si>
  <si>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</si>
  <si>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</si>
  <si>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</si>
  <si>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</si>
  <si>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</si>
  <si>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</si>
  <si>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</si>
  <si>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</si>
  <si>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</si>
  <si>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</si>
  <si>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</si>
  <si>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</si>
  <si>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</si>
  <si>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</si>
  <si>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</si>
  <si>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</si>
  <si>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</si>
  <si>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</si>
  <si>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</si>
  <si>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</si>
  <si>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</si>
  <si>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</si>
  <si>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</si>
  <si>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</si>
  <si>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</si>
  <si>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</si>
  <si>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</si>
  <si>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</si>
  <si>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</si>
  <si>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</si>
  <si>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</si>
  <si>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</si>
  <si>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</si>
  <si>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</si>
  <si>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</si>
  <si>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</si>
  <si>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</si>
  <si>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</si>
  <si>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</si>
  <si>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</si>
  <si>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</si>
  <si>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</si>
  <si>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</si>
  <si>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</si>
  <si>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</si>
  <si>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</si>
  <si>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</si>
  <si>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</si>
  <si>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</si>
  <si>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</si>
  <si>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</si>
  <si>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</si>
  <si>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</si>
  <si>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</si>
  <si>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</si>
  <si>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</si>
  <si>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</si>
  <si>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</si>
  <si>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</si>
  <si>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</si>
  <si>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</si>
  <si>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</si>
  <si>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</si>
  <si>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</si>
  <si>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</si>
  <si>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</si>
  <si>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</si>
  <si>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</si>
  <si>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</si>
  <si>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</si>
  <si>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</si>
  <si>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</si>
  <si>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</si>
  <si>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</si>
  <si>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</si>
  <si>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</si>
  <si>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</si>
  <si>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</si>
  <si>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</si>
  <si>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</si>
  <si>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</si>
  <si>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</si>
  <si>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</si>
  <si>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</si>
  <si>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</si>
  <si>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</si>
  <si>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</si>
  <si>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</si>
  <si>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</si>
  <si>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</si>
  <si>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</si>
  <si>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</si>
  <si>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</si>
  <si>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</si>
  <si>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</si>
  <si>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</si>
  <si>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</si>
  <si>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</si>
  <si>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</si>
  <si>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</si>
  <si>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</si>
  <si>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</si>
  <si>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</si>
  <si>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</si>
  <si>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</si>
  <si>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</si>
  <si>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</si>
  <si>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</si>
  <si>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</si>
  <si>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</si>
  <si>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</si>
  <si>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</si>
  <si>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</si>
  <si>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</si>
  <si>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</si>
  <si>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</si>
  <si>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</si>
  <si>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</si>
  <si>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</si>
  <si>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</si>
  <si>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</si>
  <si>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</si>
  <si>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</si>
  <si>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</si>
  <si>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</si>
  <si>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</si>
  <si>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</si>
  <si>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</si>
  <si>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</si>
  <si>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</si>
  <si>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</si>
  <si>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</si>
  <si>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</si>
  <si>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</si>
  <si>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</si>
  <si>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</si>
  <si>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</si>
  <si>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</si>
  <si>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</si>
  <si>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</si>
  <si>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</si>
  <si>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</si>
  <si>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</si>
  <si>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</si>
  <si>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</si>
  <si>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</si>
  <si>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</si>
  <si>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</si>
  <si>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</si>
  <si>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</si>
  <si>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</si>
  <si>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</si>
  <si>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</si>
  <si>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</si>
  <si>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</si>
  <si>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</si>
  <si>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</si>
  <si>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</si>
  <si>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</si>
  <si>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</si>
  <si>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</si>
  <si>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</si>
  <si>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</si>
  <si>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</si>
  <si>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</si>
  <si>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</si>
  <si>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</si>
  <si>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</si>
  <si>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</si>
  <si>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</si>
  <si>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</si>
  <si>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</si>
  <si>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</si>
  <si>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</si>
  <si>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</si>
  <si>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</si>
  <si>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</si>
  <si>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</si>
  <si>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</si>
  <si>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</si>
  <si>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</si>
  <si>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</si>
  <si>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</si>
  <si>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</si>
  <si>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</si>
  <si>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</si>
  <si>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</si>
  <si>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</si>
  <si>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</si>
  <si>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</si>
  <si>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</si>
  <si>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</si>
  <si>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</si>
  <si>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</si>
  <si>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</si>
  <si>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</si>
  <si>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</si>
  <si>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</si>
  <si>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</si>
  <si>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</si>
  <si>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</si>
  <si>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</si>
  <si>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</si>
  <si>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</si>
  <si>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</si>
  <si>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</si>
  <si>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</si>
  <si>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</si>
  <si>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</si>
  <si>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</si>
  <si>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</si>
  <si>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</si>
  <si>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</si>
  <si>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</si>
  <si>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</si>
  <si>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</si>
  <si>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</si>
  <si>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</si>
  <si>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</si>
  <si>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</si>
  <si>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</si>
  <si>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</si>
  <si>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</si>
  <si>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</si>
  <si>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</si>
  <si>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</si>
  <si>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</si>
  <si>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</si>
  <si>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</si>
  <si>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</si>
  <si>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</si>
  <si>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</si>
  <si>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</si>
  <si>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</si>
  <si>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</si>
  <si>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</si>
  <si>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</si>
  <si>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</si>
  <si>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</si>
  <si>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</si>
  <si>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</si>
  <si>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</si>
  <si>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</si>
  <si>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</si>
  <si>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</si>
  <si>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</si>
  <si>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</si>
  <si>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</si>
  <si>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</si>
  <si>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</si>
  <si>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</si>
  <si>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</si>
  <si>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</si>
  <si>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</si>
  <si>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</si>
  <si>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</si>
  <si>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</si>
  <si>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</si>
  <si>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</si>
  <si>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</si>
  <si>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</si>
  <si>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</si>
  <si>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</si>
  <si>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</si>
  <si>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</si>
  <si>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</si>
  <si>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</si>
  <si>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</si>
  <si>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</si>
  <si>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</si>
  <si>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</si>
  <si>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</si>
  <si>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</si>
  <si>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</si>
  <si>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</si>
  <si>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</si>
  <si>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</si>
  <si>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</si>
  <si>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</si>
  <si>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</si>
  <si>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</si>
  <si>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</si>
  <si>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</si>
  <si>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</si>
  <si>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</si>
  <si>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</si>
  <si>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</si>
  <si>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</si>
  <si>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</si>
  <si>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</si>
  <si>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</si>
  <si>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</si>
  <si>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</si>
  <si>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</si>
  <si>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</si>
  <si>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</si>
  <si>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</si>
  <si>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</si>
  <si>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</si>
  <si>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</si>
  <si>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</si>
  <si>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</si>
  <si>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</si>
  <si>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</si>
  <si>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</si>
  <si>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</si>
  <si>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</si>
  <si>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</si>
  <si>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</si>
  <si>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</si>
  <si>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</si>
  <si>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</si>
  <si>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</si>
  <si>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</si>
  <si>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</si>
  <si>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</si>
  <si>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</si>
  <si>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</si>
  <si>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</si>
  <si>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</si>
  <si>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</si>
  <si>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</si>
  <si>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</si>
  <si>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</si>
  <si>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</si>
  <si>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</si>
  <si>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</si>
  <si>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</si>
  <si>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</si>
  <si>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</si>
  <si>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</si>
  <si>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</si>
  <si>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</si>
  <si>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</si>
  <si>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</si>
  <si>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</si>
  <si>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</si>
  <si>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</si>
  <si>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</si>
  <si>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</si>
  <si>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</si>
  <si>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</si>
  <si>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</si>
  <si>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</si>
  <si>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</si>
  <si>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</si>
  <si>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</si>
  <si>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</si>
  <si>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</si>
  <si>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</si>
  <si>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</si>
  <si>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</si>
  <si>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</si>
  <si>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</si>
  <si>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</si>
  <si>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</si>
  <si>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</si>
  <si>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</si>
  <si>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</si>
  <si>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</si>
  <si>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</si>
  <si>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</si>
  <si>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</si>
  <si>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</si>
  <si>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</si>
  <si>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</si>
  <si>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</si>
  <si>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</si>
  <si>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</si>
  <si>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</si>
  <si>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</si>
  <si>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</si>
  <si>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</si>
  <si>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</si>
  <si>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</si>
  <si>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</si>
  <si>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</si>
  <si>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</si>
  <si>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</si>
  <si>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</si>
  <si>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</si>
  <si>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</si>
  <si>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</si>
  <si>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</si>
  <si>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</si>
  <si>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</si>
  <si>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</si>
  <si>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</si>
  <si>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</si>
  <si>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</si>
  <si>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</si>
  <si>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</si>
  <si>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</si>
  <si>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</si>
  <si>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</si>
  <si>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</si>
  <si>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</si>
  <si>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</si>
  <si>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</si>
  <si>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</si>
  <si>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</si>
  <si>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</si>
  <si>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</si>
  <si>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</si>
  <si>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</si>
  <si>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</si>
  <si>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</si>
  <si>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</si>
  <si>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</si>
  <si>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</si>
  <si>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</si>
  <si>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</si>
  <si>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</si>
  <si>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</si>
  <si>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</si>
  <si>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</si>
  <si>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</si>
  <si>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</si>
  <si>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</si>
  <si>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</si>
  <si>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</si>
  <si>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</si>
  <si>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</si>
  <si>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не требуеться</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</si>
  <si>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</si>
  <si>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</si>
  <si>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</si>
  <si>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</si>
  <si>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</si>
  <si>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</si>
  <si>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</si>
  <si>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</si>
  <si>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</si>
  <si>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</si>
  <si>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</si>
  <si>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</si>
  <si>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</si>
  <si>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</si>
  <si>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</si>
  <si>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</si>
  <si>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</si>
  <si>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</si>
  <si>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</si>
  <si>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</si>
  <si>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</si>
  <si>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</si>
  <si>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2026</t>
  </si>
  <si>
    <t>ООО "ДЭСК"</t>
  </si>
  <si>
    <t>Год раскрытия информации: 2026 год</t>
  </si>
  <si>
    <t>п.п. 32 п. 8 ст. 6 Положения о закупках товаров, работ, услуг ООО "ДЭСК"</t>
  </si>
  <si>
    <t>Единственный учредитель ООО "ДЭСК"</t>
  </si>
  <si>
    <t>Дальнереченский городской округ</t>
  </si>
  <si>
    <t>Замена подстанции и трансформатора на ТМГ-400 кВа.</t>
  </si>
  <si>
    <t>0,40 МВА</t>
  </si>
  <si>
    <t xml:space="preserve">ТМГ-400 кВА-1 шт..                                     Ячейка КСО - 3 шт. </t>
  </si>
  <si>
    <t>R_ДЭСК_01</t>
  </si>
  <si>
    <t>КТП № 8</t>
  </si>
  <si>
    <t xml:space="preserve">ТМГ-250 кВА-1 шт..                                     Ячейка КСО - 3 шт. </t>
  </si>
  <si>
    <t>Реконструкция КТП № 8 ПС "ИМАН" Ф. № 9 г. Дальнереченск</t>
  </si>
  <si>
    <t>2524,33958 тыс.руб.</t>
  </si>
  <si>
    <t xml:space="preserve">ТМГ-1                                                           яч.№1,2,3      </t>
  </si>
  <si>
    <t>1965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</si>
</sst>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1" fontId="6" fillId="2" borderId="1" xfId="0" applyNumberFormat="1" applyFont="1" applyFill="1" applyBorder="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3" zoomScaleSheetLayoutView="100" workbookViewId="0">
      <selection activeCell="C60" sqref="C60"/>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201" t="s">
        <v>475</v>
      </c>
      <c r="B5" s="201"/>
      <c r="C5" s="201"/>
      <c r="D5" s="2"/>
      <c r="E5" s="2"/>
      <c r="F5" s="2"/>
      <c r="G5" s="2"/>
      <c r="H5" s="2"/>
      <c r="I5" s="2"/>
      <c r="J5" s="2"/>
    </row>
    <row r="6" spans="1:22" s="1" customFormat="1" ht="18.75" x14ac:dyDescent="0.3">
      <c r="A6" s="95"/>
      <c r="H6" s="20"/>
    </row>
    <row r="7" spans="1:22" s="1" customFormat="1" ht="18.75" x14ac:dyDescent="0.2">
      <c r="A7" s="202" t="s">
        <v>2</v>
      </c>
      <c r="B7" s="202"/>
      <c r="C7" s="202"/>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3" t="s">
        <v>472</v>
      </c>
      <c r="B9" s="203"/>
      <c r="C9" s="203"/>
      <c r="D9" s="98"/>
      <c r="E9" s="98"/>
      <c r="F9" s="98"/>
      <c r="G9" s="98"/>
      <c r="H9" s="98"/>
      <c r="I9" s="96"/>
      <c r="J9" s="96"/>
      <c r="K9" s="96"/>
      <c r="L9" s="96"/>
      <c r="M9" s="96"/>
      <c r="N9" s="96"/>
      <c r="O9" s="96"/>
      <c r="P9" s="96"/>
      <c r="Q9" s="96"/>
      <c r="R9" s="96"/>
      <c r="S9" s="96"/>
      <c r="T9" s="96"/>
      <c r="U9" s="96"/>
      <c r="V9" s="96"/>
    </row>
    <row r="10" spans="1:22" s="1" customFormat="1" ht="18.75" x14ac:dyDescent="0.2">
      <c r="A10" s="204" t="s">
        <v>3</v>
      </c>
      <c r="B10" s="204"/>
      <c r="C10" s="204"/>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3" t="s">
        <v>482</v>
      </c>
      <c r="B12" s="203"/>
      <c r="C12" s="203"/>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4" t="s">
        <v>4</v>
      </c>
      <c r="B13" s="204"/>
      <c r="C13" s="204"/>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5" t="s">
        <v>485</v>
      </c>
      <c r="B15" s="206"/>
      <c r="C15" s="206"/>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4" t="s">
        <v>5</v>
      </c>
      <c r="B16" s="204"/>
      <c r="C16" s="204"/>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7" t="s">
        <v>6</v>
      </c>
      <c r="B18" s="208"/>
      <c r="C18" s="208"/>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452</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8"/>
      <c r="B24" s="199"/>
      <c r="C24" s="200"/>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474</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478</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8"/>
      <c r="B39" s="199"/>
      <c r="C39" s="200"/>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479</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78.75"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480</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8"/>
      <c r="B47" s="199"/>
      <c r="C47" s="200"/>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486</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2524,33958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I25" sqref="I25"/>
    </sheetView>
  </sheetViews>
  <sheetFormatPr defaultColWidth="10.7109375" defaultRowHeight="15.75" x14ac:dyDescent="0.25"/>
  <cols>
    <col min="1" max="1" width="6.85546875" style="146" customWidth="1"/>
    <col min="2" max="2" width="12.28515625" style="146" customWidth="1"/>
    <col min="3" max="3" width="11.85546875" style="146" customWidth="1"/>
    <col min="4" max="4" width="26.28515625" style="146" customWidth="1"/>
    <col min="5" max="5" width="22.42578125"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201" t="s">
        <v>475</v>
      </c>
      <c r="B6" s="201"/>
      <c r="C6" s="201"/>
      <c r="D6" s="201"/>
      <c r="E6" s="201"/>
      <c r="F6" s="201"/>
      <c r="G6" s="201"/>
      <c r="H6" s="201"/>
      <c r="I6" s="201"/>
      <c r="J6" s="201"/>
      <c r="K6" s="201"/>
      <c r="L6" s="201"/>
      <c r="M6" s="201"/>
      <c r="N6" s="201"/>
      <c r="O6" s="201"/>
      <c r="P6" s="201"/>
      <c r="Q6" s="201"/>
      <c r="R6" s="201"/>
      <c r="S6" s="201"/>
      <c r="T6" s="201"/>
      <c r="U6" s="7"/>
      <c r="V6" s="7"/>
      <c r="W6" s="7"/>
      <c r="X6" s="7"/>
      <c r="Y6" s="7"/>
      <c r="Z6" s="7"/>
      <c r="AA6" s="7"/>
    </row>
    <row r="7" spans="1:27" s="148" customFormat="1" x14ac:dyDescent="0.2">
      <c r="A7" s="150"/>
    </row>
    <row r="8" spans="1:27" s="148" customFormat="1" ht="18.75" x14ac:dyDescent="0.2">
      <c r="A8" s="210" t="s">
        <v>75</v>
      </c>
      <c r="B8" s="210"/>
      <c r="C8" s="210"/>
      <c r="D8" s="210"/>
      <c r="E8" s="210"/>
      <c r="F8" s="210"/>
      <c r="G8" s="210"/>
      <c r="H8" s="210"/>
      <c r="I8" s="210"/>
      <c r="J8" s="210"/>
      <c r="K8" s="210"/>
      <c r="L8" s="210"/>
      <c r="M8" s="210"/>
      <c r="N8" s="210"/>
      <c r="O8" s="210"/>
      <c r="P8" s="210"/>
      <c r="Q8" s="210"/>
      <c r="R8" s="210"/>
      <c r="S8" s="210"/>
      <c r="T8" s="210"/>
    </row>
    <row r="9" spans="1:27" s="148" customFormat="1" ht="18.75" x14ac:dyDescent="0.2">
      <c r="A9" s="210"/>
      <c r="B9" s="210"/>
      <c r="C9" s="210"/>
      <c r="D9" s="210"/>
      <c r="E9" s="210"/>
      <c r="F9" s="210"/>
      <c r="G9" s="210"/>
      <c r="H9" s="210"/>
      <c r="I9" s="210"/>
      <c r="J9" s="210"/>
      <c r="K9" s="210"/>
      <c r="L9" s="210"/>
      <c r="M9" s="210"/>
      <c r="N9" s="210"/>
      <c r="O9" s="210"/>
      <c r="P9" s="210"/>
      <c r="Q9" s="210"/>
      <c r="R9" s="210"/>
      <c r="S9" s="210"/>
      <c r="T9" s="210"/>
    </row>
    <row r="10" spans="1:27" s="148" customFormat="1" ht="18.75" customHeight="1" x14ac:dyDescent="0.2">
      <c r="A10" s="211" t="str">
        <f>'1. паспорт местоположение'!A9</f>
        <v>ООО "Дальневосточная энергосетевая компания"</v>
      </c>
      <c r="B10" s="211"/>
      <c r="C10" s="211"/>
      <c r="D10" s="211"/>
      <c r="E10" s="211"/>
      <c r="F10" s="211"/>
      <c r="G10" s="211"/>
      <c r="H10" s="211"/>
      <c r="I10" s="211"/>
      <c r="J10" s="211"/>
      <c r="K10" s="211"/>
      <c r="L10" s="211"/>
      <c r="M10" s="211"/>
      <c r="N10" s="211"/>
      <c r="O10" s="211"/>
      <c r="P10" s="211"/>
      <c r="Q10" s="211"/>
      <c r="R10" s="211"/>
      <c r="S10" s="211"/>
      <c r="T10" s="211"/>
    </row>
    <row r="11" spans="1:27" s="148" customFormat="1" ht="18.75" customHeight="1" x14ac:dyDescent="0.2">
      <c r="A11" s="212" t="s">
        <v>3</v>
      </c>
      <c r="B11" s="212"/>
      <c r="C11" s="212"/>
      <c r="D11" s="212"/>
      <c r="E11" s="212"/>
      <c r="F11" s="212"/>
      <c r="G11" s="212"/>
      <c r="H11" s="212"/>
      <c r="I11" s="212"/>
      <c r="J11" s="212"/>
      <c r="K11" s="212"/>
      <c r="L11" s="212"/>
      <c r="M11" s="212"/>
      <c r="N11" s="212"/>
      <c r="O11" s="212"/>
      <c r="P11" s="212"/>
      <c r="Q11" s="212"/>
      <c r="R11" s="212"/>
      <c r="S11" s="212"/>
      <c r="T11" s="212"/>
    </row>
    <row r="12" spans="1:27" s="148"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7" s="148" customFormat="1" ht="18.75" customHeight="1" x14ac:dyDescent="0.2">
      <c r="A13" s="213" t="str">
        <f>'1. паспорт местоположение'!A12</f>
        <v>R_ДЭСК_01</v>
      </c>
      <c r="B13" s="213"/>
      <c r="C13" s="213"/>
      <c r="D13" s="213"/>
      <c r="E13" s="213"/>
      <c r="F13" s="213"/>
      <c r="G13" s="213"/>
      <c r="H13" s="213"/>
      <c r="I13" s="213"/>
      <c r="J13" s="213"/>
      <c r="K13" s="213"/>
      <c r="L13" s="213"/>
      <c r="M13" s="213"/>
      <c r="N13" s="213"/>
      <c r="O13" s="213"/>
      <c r="P13" s="213"/>
      <c r="Q13" s="213"/>
      <c r="R13" s="213"/>
      <c r="S13" s="213"/>
      <c r="T13" s="213"/>
    </row>
    <row r="14" spans="1:27" s="148" customFormat="1" ht="18.75" customHeight="1" x14ac:dyDescent="0.2">
      <c r="A14" s="212" t="s">
        <v>4</v>
      </c>
      <c r="B14" s="212"/>
      <c r="C14" s="212"/>
      <c r="D14" s="212"/>
      <c r="E14" s="212"/>
      <c r="F14" s="212"/>
      <c r="G14" s="212"/>
      <c r="H14" s="212"/>
      <c r="I14" s="212"/>
      <c r="J14" s="212"/>
      <c r="K14" s="212"/>
      <c r="L14" s="212"/>
      <c r="M14" s="212"/>
      <c r="N14" s="212"/>
      <c r="O14" s="212"/>
      <c r="P14" s="212"/>
      <c r="Q14" s="212"/>
      <c r="R14" s="212"/>
      <c r="S14" s="212"/>
      <c r="T14" s="212"/>
    </row>
    <row r="15" spans="1:27" s="148"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7" s="151" customFormat="1" x14ac:dyDescent="0.2">
      <c r="A16" s="214" t="str">
        <f>'1. паспорт местоположение'!A15</f>
        <v>Реконструкция КТП № 8 ПС "ИМАН" Ф. № 9 г. Дальнереченск</v>
      </c>
      <c r="B16" s="213"/>
      <c r="C16" s="213"/>
      <c r="D16" s="213"/>
      <c r="E16" s="213"/>
      <c r="F16" s="213"/>
      <c r="G16" s="213"/>
      <c r="H16" s="213"/>
      <c r="I16" s="213"/>
      <c r="J16" s="213"/>
      <c r="K16" s="213"/>
      <c r="L16" s="213"/>
      <c r="M16" s="213"/>
      <c r="N16" s="213"/>
      <c r="O16" s="213"/>
      <c r="P16" s="213"/>
      <c r="Q16" s="213"/>
      <c r="R16" s="213"/>
      <c r="S16" s="213"/>
      <c r="T16" s="213"/>
    </row>
    <row r="17" spans="1:20" s="151" customFormat="1" ht="15" customHeight="1" x14ac:dyDescent="0.2">
      <c r="A17" s="212" t="s">
        <v>5</v>
      </c>
      <c r="B17" s="212"/>
      <c r="C17" s="212"/>
      <c r="D17" s="212"/>
      <c r="E17" s="212"/>
      <c r="F17" s="212"/>
      <c r="G17" s="212"/>
      <c r="H17" s="212"/>
      <c r="I17" s="212"/>
      <c r="J17" s="212"/>
      <c r="K17" s="212"/>
      <c r="L17" s="212"/>
      <c r="M17" s="212"/>
      <c r="N17" s="212"/>
      <c r="O17" s="212"/>
      <c r="P17" s="212"/>
      <c r="Q17" s="212"/>
      <c r="R17" s="212"/>
      <c r="S17" s="212"/>
      <c r="T17" s="212"/>
    </row>
    <row r="18" spans="1:20" s="151"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151" customFormat="1" ht="15" customHeight="1" x14ac:dyDescent="0.2">
      <c r="A19" s="211" t="s">
        <v>454</v>
      </c>
      <c r="B19" s="211"/>
      <c r="C19" s="211"/>
      <c r="D19" s="211"/>
      <c r="E19" s="211"/>
      <c r="F19" s="211"/>
      <c r="G19" s="211"/>
      <c r="H19" s="211"/>
      <c r="I19" s="211"/>
      <c r="J19" s="211"/>
      <c r="K19" s="211"/>
      <c r="L19" s="211"/>
      <c r="M19" s="211"/>
      <c r="N19" s="211"/>
      <c r="O19" s="211"/>
      <c r="P19" s="211"/>
      <c r="Q19" s="211"/>
      <c r="R19" s="211"/>
      <c r="S19" s="211"/>
      <c r="T19" s="211"/>
    </row>
    <row r="20" spans="1:20" s="152"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20" ht="46.5" customHeight="1" x14ac:dyDescent="0.25">
      <c r="A21" s="225" t="s">
        <v>7</v>
      </c>
      <c r="B21" s="215" t="s">
        <v>453</v>
      </c>
      <c r="C21" s="216"/>
      <c r="D21" s="219" t="s">
        <v>455</v>
      </c>
      <c r="E21" s="215" t="s">
        <v>456</v>
      </c>
      <c r="F21" s="216"/>
      <c r="G21" s="215" t="s">
        <v>457</v>
      </c>
      <c r="H21" s="216"/>
      <c r="I21" s="215" t="s">
        <v>458</v>
      </c>
      <c r="J21" s="216"/>
      <c r="K21" s="219" t="s">
        <v>459</v>
      </c>
      <c r="L21" s="215" t="s">
        <v>460</v>
      </c>
      <c r="M21" s="216"/>
      <c r="N21" s="215" t="s">
        <v>461</v>
      </c>
      <c r="O21" s="216"/>
      <c r="P21" s="219" t="s">
        <v>462</v>
      </c>
      <c r="Q21" s="221" t="s">
        <v>67</v>
      </c>
      <c r="R21" s="222"/>
      <c r="S21" s="221" t="s">
        <v>68</v>
      </c>
      <c r="T21" s="223"/>
    </row>
    <row r="22" spans="1:20" ht="204.75" customHeight="1" x14ac:dyDescent="0.25">
      <c r="A22" s="226"/>
      <c r="B22" s="217"/>
      <c r="C22" s="218"/>
      <c r="D22" s="228"/>
      <c r="E22" s="217"/>
      <c r="F22" s="218"/>
      <c r="G22" s="217"/>
      <c r="H22" s="218"/>
      <c r="I22" s="217"/>
      <c r="J22" s="218"/>
      <c r="K22" s="220"/>
      <c r="L22" s="217"/>
      <c r="M22" s="218"/>
      <c r="N22" s="217"/>
      <c r="O22" s="218"/>
      <c r="P22" s="220"/>
      <c r="Q22" s="153" t="s">
        <v>69</v>
      </c>
      <c r="R22" s="153" t="s">
        <v>70</v>
      </c>
      <c r="S22" s="153" t="s">
        <v>71</v>
      </c>
      <c r="T22" s="153" t="s">
        <v>72</v>
      </c>
    </row>
    <row r="23" spans="1:20" ht="51.75" customHeight="1" x14ac:dyDescent="0.25">
      <c r="A23" s="227"/>
      <c r="B23" s="153" t="s">
        <v>73</v>
      </c>
      <c r="C23" s="153" t="s">
        <v>74</v>
      </c>
      <c r="D23" s="220"/>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t="s">
        <v>483</v>
      </c>
      <c r="C25" s="157" t="str">
        <f>B25</f>
        <v>КТП № 8</v>
      </c>
      <c r="D25" s="157" t="s">
        <v>471</v>
      </c>
      <c r="E25" s="157" t="s">
        <v>484</v>
      </c>
      <c r="F25" s="157" t="s">
        <v>481</v>
      </c>
      <c r="G25" s="157" t="str">
        <f>$H$25</f>
        <v xml:space="preserve">ТМГ-1                                                           яч.№1,2,3      </v>
      </c>
      <c r="H25" s="157" t="s">
        <v>487</v>
      </c>
      <c r="I25" s="157"/>
      <c r="J25" s="158" t="s">
        <v>473</v>
      </c>
      <c r="K25" s="158" t="s">
        <v>488</v>
      </c>
      <c r="L25" s="158" t="s">
        <v>29</v>
      </c>
      <c r="M25" s="156">
        <v>10</v>
      </c>
      <c r="N25" s="156">
        <v>0.25</v>
      </c>
      <c r="O25" s="156">
        <v>0.4</v>
      </c>
      <c r="P25" s="158" t="s">
        <v>463</v>
      </c>
      <c r="Q25" s="159" t="s">
        <v>463</v>
      </c>
      <c r="R25" s="157" t="s">
        <v>463</v>
      </c>
      <c r="S25" s="159" t="s">
        <v>463</v>
      </c>
      <c r="T25" s="157" t="s">
        <v>463</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201" t="s">
        <v>475</v>
      </c>
      <c r="B5" s="201"/>
      <c r="C5" s="201"/>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2" t="s">
        <v>75</v>
      </c>
      <c r="B7" s="202"/>
      <c r="C7" s="202"/>
      <c r="D7" s="96"/>
      <c r="E7" s="96"/>
      <c r="F7" s="96"/>
      <c r="G7" s="96"/>
      <c r="H7" s="96"/>
      <c r="I7" s="96"/>
      <c r="J7" s="96"/>
      <c r="K7" s="96"/>
      <c r="L7" s="96"/>
      <c r="M7" s="96"/>
      <c r="N7" s="96"/>
      <c r="O7" s="96"/>
      <c r="P7" s="96"/>
      <c r="Q7" s="96"/>
      <c r="R7" s="96"/>
      <c r="S7" s="96"/>
      <c r="T7" s="96"/>
      <c r="U7" s="96"/>
    </row>
    <row r="8" spans="1:29" s="1" customFormat="1" ht="18.75" x14ac:dyDescent="0.2">
      <c r="A8" s="202"/>
      <c r="B8" s="202"/>
      <c r="C8" s="202"/>
      <c r="D8" s="97"/>
      <c r="E8" s="97"/>
      <c r="F8" s="97"/>
      <c r="G8" s="97"/>
      <c r="H8" s="96"/>
      <c r="I8" s="96"/>
      <c r="J8" s="96"/>
      <c r="K8" s="96"/>
      <c r="L8" s="96"/>
      <c r="M8" s="96"/>
      <c r="N8" s="96"/>
      <c r="O8" s="96"/>
      <c r="P8" s="96"/>
      <c r="Q8" s="96"/>
      <c r="R8" s="96"/>
      <c r="S8" s="96"/>
      <c r="T8" s="96"/>
      <c r="U8" s="96"/>
    </row>
    <row r="9" spans="1:29" s="1" customFormat="1" ht="18.75" x14ac:dyDescent="0.2">
      <c r="A9" s="203" t="str">
        <f>'1. паспорт местоположение'!A9</f>
        <v>ООО "Дальневосточная энергосетевая компания"</v>
      </c>
      <c r="B9" s="203"/>
      <c r="C9" s="203"/>
      <c r="D9" s="98"/>
      <c r="E9" s="98"/>
      <c r="F9" s="98"/>
      <c r="G9" s="98"/>
      <c r="H9" s="96"/>
      <c r="I9" s="96"/>
      <c r="J9" s="96"/>
      <c r="K9" s="96"/>
      <c r="L9" s="96"/>
      <c r="M9" s="96"/>
      <c r="N9" s="96"/>
      <c r="O9" s="96"/>
      <c r="P9" s="96"/>
      <c r="Q9" s="96"/>
      <c r="R9" s="96"/>
      <c r="S9" s="96"/>
      <c r="T9" s="96"/>
      <c r="U9" s="96"/>
    </row>
    <row r="10" spans="1:29" s="1" customFormat="1" ht="18.75" x14ac:dyDescent="0.2">
      <c r="A10" s="204" t="s">
        <v>3</v>
      </c>
      <c r="B10" s="204"/>
      <c r="C10" s="204"/>
      <c r="D10" s="99"/>
      <c r="E10" s="99"/>
      <c r="F10" s="99"/>
      <c r="G10" s="99"/>
      <c r="H10" s="96"/>
      <c r="I10" s="96"/>
      <c r="J10" s="96"/>
      <c r="K10" s="96"/>
      <c r="L10" s="96"/>
      <c r="M10" s="96"/>
      <c r="N10" s="96"/>
      <c r="O10" s="96"/>
      <c r="P10" s="96"/>
      <c r="Q10" s="96"/>
      <c r="R10" s="96"/>
      <c r="S10" s="96"/>
      <c r="T10" s="96"/>
      <c r="U10" s="96"/>
    </row>
    <row r="11" spans="1:29" s="1" customFormat="1" ht="18.75" x14ac:dyDescent="0.2">
      <c r="A11" s="202"/>
      <c r="B11" s="202"/>
      <c r="C11" s="202"/>
      <c r="D11" s="97"/>
      <c r="E11" s="97"/>
      <c r="F11" s="97"/>
      <c r="G11" s="97"/>
      <c r="H11" s="96"/>
      <c r="I11" s="96"/>
      <c r="J11" s="96"/>
      <c r="K11" s="96"/>
      <c r="L11" s="96"/>
      <c r="M11" s="96"/>
      <c r="N11" s="96"/>
      <c r="O11" s="96"/>
      <c r="P11" s="96"/>
      <c r="Q11" s="96"/>
      <c r="R11" s="96"/>
      <c r="S11" s="96"/>
      <c r="T11" s="96"/>
      <c r="U11" s="96"/>
    </row>
    <row r="12" spans="1:29" s="1" customFormat="1" ht="18.75" x14ac:dyDescent="0.2">
      <c r="A12" s="203" t="str">
        <f>'1. паспорт местоположение'!A12</f>
        <v>R_ДЭСК_01</v>
      </c>
      <c r="B12" s="203"/>
      <c r="C12" s="203"/>
      <c r="D12" s="98"/>
      <c r="E12" s="98"/>
      <c r="F12" s="98"/>
      <c r="G12" s="98"/>
      <c r="H12" s="96"/>
      <c r="I12" s="96"/>
      <c r="J12" s="96"/>
      <c r="K12" s="96"/>
      <c r="L12" s="96"/>
      <c r="M12" s="96"/>
      <c r="N12" s="96"/>
      <c r="O12" s="96"/>
      <c r="P12" s="96"/>
      <c r="Q12" s="96"/>
      <c r="R12" s="96"/>
      <c r="S12" s="96"/>
      <c r="T12" s="96"/>
      <c r="U12" s="96"/>
    </row>
    <row r="13" spans="1:29" s="1" customFormat="1" ht="18.75" x14ac:dyDescent="0.2">
      <c r="A13" s="204" t="s">
        <v>4</v>
      </c>
      <c r="B13" s="204"/>
      <c r="C13" s="204"/>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101" customFormat="1" ht="45.75" customHeight="1" x14ac:dyDescent="0.2">
      <c r="A15" s="205" t="str">
        <f>'1. паспорт местоположение'!A15</f>
        <v>Реконструкция КТП № 8 ПС "ИМАН" Ф. № 9 г. Дальнереченск</v>
      </c>
      <c r="B15" s="206"/>
      <c r="C15" s="206"/>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4" t="s">
        <v>5</v>
      </c>
      <c r="B16" s="204"/>
      <c r="C16" s="20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0"/>
      <c r="B17" s="230"/>
      <c r="C17" s="230"/>
      <c r="D17" s="102"/>
      <c r="E17" s="102"/>
      <c r="F17" s="102"/>
      <c r="G17" s="102"/>
      <c r="H17" s="102"/>
      <c r="I17" s="102"/>
      <c r="J17" s="102"/>
      <c r="K17" s="102"/>
      <c r="L17" s="102"/>
      <c r="M17" s="102"/>
      <c r="N17" s="102"/>
      <c r="O17" s="102"/>
      <c r="P17" s="102"/>
      <c r="Q17" s="102"/>
      <c r="R17" s="102"/>
    </row>
    <row r="18" spans="1:21" s="101" customFormat="1" ht="27.75" customHeight="1" x14ac:dyDescent="0.2">
      <c r="A18" s="207" t="s">
        <v>76</v>
      </c>
      <c r="B18" s="207"/>
      <c r="C18" s="20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470</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479</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2524,33958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7" t="s">
        <v>475</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75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8"/>
      <c r="AB6" s="11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8"/>
      <c r="AB7" s="118"/>
    </row>
    <row r="8" spans="1:28" ht="15.75"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19"/>
      <c r="AB8" s="119"/>
    </row>
    <row r="9" spans="1:28" ht="15.75" x14ac:dyDescent="0.25">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0"/>
      <c r="AB9" s="12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8"/>
      <c r="AB10" s="118"/>
    </row>
    <row r="11" spans="1:28" ht="15.75" x14ac:dyDescent="0.25">
      <c r="A11" s="205" t="str">
        <f>'1. паспорт местоположение'!A12</f>
        <v>R_ДЭСК_01</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19"/>
      <c r="AB11" s="119"/>
    </row>
    <row r="12" spans="1:28" ht="15.75" x14ac:dyDescent="0.2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0"/>
      <c r="AB12" s="120"/>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15.75" x14ac:dyDescent="0.25">
      <c r="A14" s="205" t="str">
        <f>'1. паспорт местоположение'!A15</f>
        <v>Реконструкция КТП № 8 ПС "ИМАН" Ф. № 9 г. 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19"/>
      <c r="AB14" s="119"/>
    </row>
    <row r="15" spans="1:28" ht="15.75"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0"/>
      <c r="AB15" s="120"/>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0"/>
      <c r="AB16" s="10"/>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0"/>
      <c r="AB17" s="10"/>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0"/>
      <c r="AB18" s="10"/>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0"/>
      <c r="AB19" s="10"/>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0"/>
      <c r="AB20" s="10"/>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v>2026</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15" sqref="A15:N15"/>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201" t="s">
        <v>475</v>
      </c>
      <c r="B5" s="201"/>
      <c r="C5" s="201"/>
      <c r="D5" s="201"/>
      <c r="E5" s="201"/>
      <c r="F5" s="201"/>
      <c r="G5" s="201"/>
      <c r="H5" s="201"/>
      <c r="I5" s="201"/>
      <c r="J5" s="201"/>
      <c r="K5" s="201"/>
      <c r="L5" s="201"/>
      <c r="M5" s="201"/>
      <c r="N5" s="201"/>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2" t="s">
        <v>75</v>
      </c>
      <c r="B7" s="202"/>
      <c r="C7" s="202"/>
      <c r="D7" s="202"/>
      <c r="E7" s="202"/>
      <c r="F7" s="202"/>
      <c r="G7" s="202"/>
      <c r="H7" s="202"/>
      <c r="I7" s="202"/>
      <c r="J7" s="202"/>
      <c r="K7" s="202"/>
      <c r="L7" s="202"/>
      <c r="M7" s="202"/>
      <c r="N7" s="202"/>
      <c r="O7" s="96"/>
      <c r="P7" s="96"/>
      <c r="Q7" s="96"/>
      <c r="R7" s="96"/>
      <c r="S7" s="96"/>
      <c r="T7" s="96"/>
      <c r="U7" s="96"/>
      <c r="V7" s="96"/>
      <c r="W7" s="96"/>
      <c r="X7" s="96"/>
      <c r="Y7" s="96"/>
    </row>
    <row r="8" spans="1:27" s="1" customFormat="1" ht="18.75" x14ac:dyDescent="0.2">
      <c r="A8" s="202"/>
      <c r="B8" s="202"/>
      <c r="C8" s="202"/>
      <c r="D8" s="202"/>
      <c r="E8" s="202"/>
      <c r="F8" s="202"/>
      <c r="G8" s="202"/>
      <c r="H8" s="202"/>
      <c r="I8" s="202"/>
      <c r="J8" s="202"/>
      <c r="K8" s="202"/>
      <c r="L8" s="202"/>
      <c r="M8" s="202"/>
      <c r="N8" s="202"/>
      <c r="O8" s="96"/>
      <c r="P8" s="96"/>
      <c r="Q8" s="96"/>
      <c r="R8" s="96"/>
      <c r="S8" s="96"/>
      <c r="T8" s="96"/>
      <c r="U8" s="96"/>
      <c r="V8" s="96"/>
      <c r="W8" s="96"/>
      <c r="X8" s="96"/>
      <c r="Y8" s="96"/>
    </row>
    <row r="9" spans="1:27" s="1" customFormat="1" ht="18.75" x14ac:dyDescent="0.2">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96"/>
      <c r="P9" s="96"/>
      <c r="Q9" s="96"/>
      <c r="R9" s="96"/>
      <c r="S9" s="96"/>
      <c r="T9" s="96"/>
      <c r="U9" s="96"/>
      <c r="V9" s="96"/>
      <c r="W9" s="96"/>
      <c r="X9" s="96"/>
      <c r="Y9" s="96"/>
    </row>
    <row r="10" spans="1:27" s="1" customFormat="1" ht="18.75" x14ac:dyDescent="0.2">
      <c r="A10" s="204" t="s">
        <v>3</v>
      </c>
      <c r="B10" s="204"/>
      <c r="C10" s="204"/>
      <c r="D10" s="204"/>
      <c r="E10" s="204"/>
      <c r="F10" s="204"/>
      <c r="G10" s="204"/>
      <c r="H10" s="204"/>
      <c r="I10" s="204"/>
      <c r="J10" s="204"/>
      <c r="K10" s="204"/>
      <c r="L10" s="204"/>
      <c r="M10" s="204"/>
      <c r="N10" s="204"/>
      <c r="O10" s="96"/>
      <c r="P10" s="96"/>
      <c r="Q10" s="96"/>
      <c r="R10" s="96"/>
      <c r="S10" s="96"/>
      <c r="T10" s="96"/>
      <c r="U10" s="96"/>
      <c r="V10" s="96"/>
      <c r="W10" s="96"/>
      <c r="X10" s="96"/>
      <c r="Y10" s="96"/>
    </row>
    <row r="11" spans="1:27" s="1" customFormat="1" ht="18.75" x14ac:dyDescent="0.2">
      <c r="A11" s="202"/>
      <c r="B11" s="202"/>
      <c r="C11" s="202"/>
      <c r="D11" s="202"/>
      <c r="E11" s="202"/>
      <c r="F11" s="202"/>
      <c r="G11" s="202"/>
      <c r="H11" s="202"/>
      <c r="I11" s="202"/>
      <c r="J11" s="202"/>
      <c r="K11" s="202"/>
      <c r="L11" s="202"/>
      <c r="M11" s="202"/>
      <c r="N11" s="202"/>
      <c r="O11" s="96"/>
      <c r="P11" s="96"/>
      <c r="Q11" s="96"/>
      <c r="R11" s="96"/>
      <c r="S11" s="96"/>
      <c r="T11" s="96"/>
      <c r="U11" s="96"/>
      <c r="V11" s="96"/>
      <c r="W11" s="96"/>
      <c r="X11" s="96"/>
      <c r="Y11" s="96"/>
    </row>
    <row r="12" spans="1:27" s="1" customFormat="1" ht="18.75" x14ac:dyDescent="0.2">
      <c r="A12" s="203" t="str">
        <f>'1. паспорт местоположение'!A12</f>
        <v>R_ДЭСК_01</v>
      </c>
      <c r="B12" s="203"/>
      <c r="C12" s="203"/>
      <c r="D12" s="203"/>
      <c r="E12" s="203"/>
      <c r="F12" s="203"/>
      <c r="G12" s="203"/>
      <c r="H12" s="203"/>
      <c r="I12" s="203"/>
      <c r="J12" s="203"/>
      <c r="K12" s="203"/>
      <c r="L12" s="203"/>
      <c r="M12" s="203"/>
      <c r="N12" s="203"/>
      <c r="O12" s="96"/>
      <c r="P12" s="96"/>
      <c r="Q12" s="96"/>
      <c r="R12" s="96"/>
      <c r="S12" s="96"/>
      <c r="T12" s="96"/>
      <c r="U12" s="96"/>
      <c r="V12" s="96"/>
      <c r="W12" s="96"/>
      <c r="X12" s="96"/>
      <c r="Y12" s="96"/>
    </row>
    <row r="13" spans="1:27" s="1" customFormat="1" ht="18.75" x14ac:dyDescent="0.2">
      <c r="A13" s="204" t="s">
        <v>4</v>
      </c>
      <c r="B13" s="204"/>
      <c r="C13" s="204"/>
      <c r="D13" s="204"/>
      <c r="E13" s="204"/>
      <c r="F13" s="204"/>
      <c r="G13" s="204"/>
      <c r="H13" s="204"/>
      <c r="I13" s="204"/>
      <c r="J13" s="204"/>
      <c r="K13" s="204"/>
      <c r="L13" s="204"/>
      <c r="M13" s="204"/>
      <c r="N13" s="204"/>
      <c r="O13" s="96"/>
      <c r="P13" s="96"/>
      <c r="Q13" s="96"/>
      <c r="R13" s="96"/>
      <c r="S13" s="96"/>
      <c r="T13" s="96"/>
      <c r="U13" s="96"/>
      <c r="V13" s="96"/>
      <c r="W13" s="96"/>
      <c r="X13" s="96"/>
      <c r="Y13" s="96"/>
    </row>
    <row r="14" spans="1:27" s="100" customFormat="1" ht="15.75" customHeight="1" x14ac:dyDescent="0.2">
      <c r="A14" s="229"/>
      <c r="B14" s="229"/>
      <c r="C14" s="229"/>
      <c r="D14" s="229"/>
      <c r="E14" s="229"/>
      <c r="F14" s="229"/>
      <c r="G14" s="229"/>
      <c r="H14" s="229"/>
      <c r="I14" s="229"/>
      <c r="J14" s="229"/>
      <c r="K14" s="229"/>
      <c r="L14" s="229"/>
      <c r="M14" s="229"/>
      <c r="N14" s="229"/>
      <c r="O14" s="3"/>
      <c r="P14" s="3"/>
      <c r="Q14" s="3"/>
      <c r="R14" s="3"/>
      <c r="S14" s="3"/>
      <c r="T14" s="3"/>
      <c r="U14" s="3"/>
      <c r="V14" s="3"/>
      <c r="W14" s="3"/>
      <c r="X14" s="3"/>
      <c r="Y14" s="3"/>
    </row>
    <row r="15" spans="1:27" s="101" customFormat="1" ht="22.5" customHeight="1" x14ac:dyDescent="0.2">
      <c r="A15" s="245" t="str">
        <f>'1. паспорт местоположение'!A15</f>
        <v>Реконструкция КТП № 8 ПС "ИМАН" Ф. № 9 г. Дальнереченск</v>
      </c>
      <c r="B15" s="203"/>
      <c r="C15" s="203"/>
      <c r="D15" s="203"/>
      <c r="E15" s="203"/>
      <c r="F15" s="203"/>
      <c r="G15" s="203"/>
      <c r="H15" s="203"/>
      <c r="I15" s="203"/>
      <c r="J15" s="203"/>
      <c r="K15" s="203"/>
      <c r="L15" s="203"/>
      <c r="M15" s="203"/>
      <c r="N15" s="203"/>
      <c r="O15" s="98"/>
      <c r="P15" s="98"/>
      <c r="Q15" s="98"/>
      <c r="R15" s="98"/>
      <c r="S15" s="98"/>
      <c r="T15" s="98"/>
      <c r="U15" s="98"/>
      <c r="V15" s="98"/>
      <c r="W15" s="98"/>
      <c r="X15" s="98"/>
      <c r="Y15" s="98"/>
    </row>
    <row r="16" spans="1:27" s="101" customFormat="1" ht="15" customHeight="1" x14ac:dyDescent="0.2">
      <c r="A16" s="204" t="s">
        <v>5</v>
      </c>
      <c r="B16" s="204"/>
      <c r="C16" s="204"/>
      <c r="D16" s="204"/>
      <c r="E16" s="204"/>
      <c r="F16" s="204"/>
      <c r="G16" s="204"/>
      <c r="H16" s="204"/>
      <c r="I16" s="204"/>
      <c r="J16" s="204"/>
      <c r="K16" s="204"/>
      <c r="L16" s="204"/>
      <c r="M16" s="204"/>
      <c r="N16" s="204"/>
      <c r="O16" s="99"/>
      <c r="P16" s="99"/>
      <c r="Q16" s="99"/>
      <c r="R16" s="99"/>
      <c r="S16" s="99"/>
      <c r="T16" s="99"/>
      <c r="U16" s="99"/>
      <c r="V16" s="99"/>
      <c r="W16" s="99"/>
      <c r="X16" s="99"/>
      <c r="Y16" s="99"/>
    </row>
    <row r="17" spans="1:25" s="101" customFormat="1" ht="15" customHeight="1" x14ac:dyDescent="0.2">
      <c r="A17" s="230"/>
      <c r="B17" s="230"/>
      <c r="C17" s="230"/>
      <c r="D17" s="230"/>
      <c r="E17" s="230"/>
      <c r="F17" s="230"/>
      <c r="G17" s="230"/>
      <c r="H17" s="230"/>
      <c r="I17" s="230"/>
      <c r="J17" s="230"/>
      <c r="K17" s="230"/>
      <c r="L17" s="230"/>
      <c r="M17" s="230"/>
      <c r="N17" s="230"/>
      <c r="O17" s="102"/>
      <c r="P17" s="102"/>
      <c r="Q17" s="102"/>
      <c r="R17" s="102"/>
      <c r="S17" s="102"/>
      <c r="T17" s="102"/>
      <c r="U17" s="102"/>
      <c r="V17" s="102"/>
    </row>
    <row r="18" spans="1:25" s="101" customFormat="1" ht="91.5" customHeight="1" x14ac:dyDescent="0.2">
      <c r="A18" s="238" t="s">
        <v>114</v>
      </c>
      <c r="B18" s="238"/>
      <c r="C18" s="238"/>
      <c r="D18" s="238"/>
      <c r="E18" s="238"/>
      <c r="F18" s="238"/>
      <c r="G18" s="238"/>
      <c r="H18" s="238"/>
      <c r="I18" s="238"/>
      <c r="J18" s="238"/>
      <c r="K18" s="238"/>
      <c r="L18" s="238"/>
      <c r="M18" s="238"/>
      <c r="N18" s="238"/>
      <c r="O18" s="103"/>
      <c r="P18" s="103"/>
      <c r="Q18" s="103"/>
      <c r="R18" s="103"/>
      <c r="S18" s="103"/>
      <c r="T18" s="103"/>
      <c r="U18" s="103"/>
      <c r="V18" s="103"/>
      <c r="W18" s="103"/>
      <c r="X18" s="103"/>
      <c r="Y18" s="103"/>
    </row>
    <row r="19" spans="1:25" s="101" customFormat="1" ht="78" customHeight="1" x14ac:dyDescent="0.2">
      <c r="A19" s="241" t="s">
        <v>7</v>
      </c>
      <c r="B19" s="241" t="s">
        <v>115</v>
      </c>
      <c r="C19" s="241" t="s">
        <v>116</v>
      </c>
      <c r="D19" s="241" t="s">
        <v>117</v>
      </c>
      <c r="E19" s="242" t="s">
        <v>118</v>
      </c>
      <c r="F19" s="243"/>
      <c r="G19" s="243"/>
      <c r="H19" s="243"/>
      <c r="I19" s="244"/>
      <c r="J19" s="242" t="s">
        <v>119</v>
      </c>
      <c r="K19" s="243"/>
      <c r="L19" s="243"/>
      <c r="M19" s="243"/>
      <c r="N19" s="244"/>
      <c r="O19" s="102"/>
      <c r="P19" s="102"/>
      <c r="Q19" s="102"/>
      <c r="R19" s="102"/>
      <c r="S19" s="102"/>
      <c r="T19" s="102"/>
      <c r="U19" s="102"/>
      <c r="V19" s="102"/>
    </row>
    <row r="20" spans="1:25" s="101" customFormat="1" ht="51" customHeight="1" x14ac:dyDescent="0.2">
      <c r="A20" s="241"/>
      <c r="B20" s="241"/>
      <c r="C20" s="241"/>
      <c r="D20" s="241"/>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A34" sqref="A34"/>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54" t="s">
        <v>475</v>
      </c>
      <c r="B5" s="254"/>
      <c r="C5" s="254"/>
      <c r="D5" s="254"/>
      <c r="E5" s="254"/>
      <c r="F5" s="254"/>
      <c r="G5" s="254"/>
      <c r="H5" s="254"/>
      <c r="I5" s="254"/>
      <c r="J5" s="254"/>
      <c r="K5" s="254"/>
      <c r="L5" s="254"/>
      <c r="M5" s="254"/>
      <c r="N5" s="254"/>
      <c r="O5" s="254"/>
      <c r="P5" s="254"/>
      <c r="Q5" s="254"/>
      <c r="R5" s="254"/>
      <c r="S5" s="254"/>
      <c r="T5" s="254"/>
      <c r="U5" s="254"/>
      <c r="V5" s="254"/>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5" t="s">
        <v>75</v>
      </c>
      <c r="B7" s="255"/>
      <c r="C7" s="255"/>
      <c r="D7" s="255"/>
      <c r="E7" s="255"/>
      <c r="F7" s="255"/>
      <c r="G7" s="255"/>
      <c r="H7" s="255"/>
      <c r="I7" s="255"/>
      <c r="J7" s="255"/>
      <c r="K7" s="255"/>
      <c r="L7" s="255"/>
      <c r="M7" s="255"/>
      <c r="N7" s="255"/>
      <c r="O7" s="255"/>
      <c r="P7" s="255"/>
      <c r="Q7" s="255"/>
      <c r="R7" s="255"/>
      <c r="S7" s="255"/>
      <c r="T7" s="255"/>
      <c r="U7" s="255"/>
      <c r="V7" s="255"/>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6" t="str">
        <f>'1. паспорт местоположение'!A9</f>
        <v>ООО "Дальневосточная энергосетевая компания"</v>
      </c>
      <c r="B9" s="256"/>
      <c r="C9" s="256"/>
      <c r="D9" s="256"/>
      <c r="E9" s="256"/>
      <c r="F9" s="256"/>
      <c r="G9" s="256"/>
      <c r="H9" s="256"/>
      <c r="I9" s="256"/>
      <c r="J9" s="256"/>
      <c r="K9" s="256"/>
      <c r="L9" s="256"/>
      <c r="M9" s="256"/>
      <c r="N9" s="256"/>
      <c r="O9" s="256"/>
      <c r="P9" s="256"/>
      <c r="Q9" s="256"/>
      <c r="R9" s="256"/>
      <c r="S9" s="256"/>
      <c r="T9" s="256"/>
      <c r="U9" s="256"/>
      <c r="V9" s="256"/>
    </row>
    <row r="10" spans="1:22" ht="16.5" customHeight="1" x14ac:dyDescent="0.2">
      <c r="A10" s="249" t="s">
        <v>125</v>
      </c>
      <c r="B10" s="249"/>
      <c r="C10" s="249"/>
      <c r="D10" s="249"/>
      <c r="E10" s="249"/>
      <c r="F10" s="249"/>
      <c r="G10" s="249"/>
      <c r="H10" s="249"/>
      <c r="I10" s="249"/>
      <c r="J10" s="249"/>
      <c r="K10" s="249"/>
      <c r="L10" s="249"/>
      <c r="M10" s="249"/>
      <c r="N10" s="249"/>
      <c r="O10" s="249"/>
      <c r="P10" s="249"/>
      <c r="Q10" s="249"/>
      <c r="R10" s="249"/>
      <c r="S10" s="249"/>
      <c r="T10" s="249"/>
      <c r="U10" s="249"/>
      <c r="V10" s="249"/>
    </row>
    <row r="11" spans="1:22" ht="16.5" customHeight="1" x14ac:dyDescent="0.2">
      <c r="A11" s="24"/>
      <c r="B11" s="24"/>
      <c r="C11" s="24"/>
      <c r="D11" s="24"/>
      <c r="E11" s="24"/>
      <c r="F11" s="24"/>
      <c r="G11" s="24"/>
      <c r="H11" s="24"/>
      <c r="I11" s="24"/>
      <c r="J11" s="24"/>
      <c r="K11" s="24"/>
    </row>
    <row r="12" spans="1:22" ht="16.5" customHeight="1" x14ac:dyDescent="0.25">
      <c r="A12" s="257" t="str">
        <f>'1. паспорт местоположение'!A12</f>
        <v>R_ДЭСК_01</v>
      </c>
      <c r="B12" s="257"/>
      <c r="C12" s="257"/>
      <c r="D12" s="257"/>
      <c r="E12" s="257"/>
      <c r="F12" s="257"/>
      <c r="G12" s="257"/>
      <c r="H12" s="257"/>
      <c r="I12" s="257"/>
      <c r="J12" s="257"/>
      <c r="K12" s="257"/>
      <c r="L12" s="257"/>
      <c r="M12" s="257"/>
      <c r="N12" s="257"/>
      <c r="O12" s="257"/>
      <c r="P12" s="257"/>
      <c r="Q12" s="257"/>
      <c r="R12" s="257"/>
      <c r="S12" s="257"/>
      <c r="T12" s="257"/>
      <c r="U12" s="257"/>
      <c r="V12" s="257"/>
    </row>
    <row r="13" spans="1:22" ht="16.5" customHeight="1" x14ac:dyDescent="0.2">
      <c r="A13" s="249" t="s">
        <v>126</v>
      </c>
      <c r="B13" s="249"/>
      <c r="C13" s="249"/>
      <c r="D13" s="249"/>
      <c r="E13" s="249"/>
      <c r="F13" s="249"/>
      <c r="G13" s="249"/>
      <c r="H13" s="249"/>
      <c r="I13" s="249"/>
      <c r="J13" s="249"/>
      <c r="K13" s="249"/>
      <c r="L13" s="249"/>
      <c r="M13" s="249"/>
      <c r="N13" s="249"/>
      <c r="O13" s="249"/>
      <c r="P13" s="249"/>
      <c r="Q13" s="249"/>
      <c r="R13" s="249"/>
      <c r="S13" s="249"/>
      <c r="T13" s="249"/>
      <c r="U13" s="249"/>
      <c r="V13" s="249"/>
    </row>
    <row r="14" spans="1:22" ht="16.5" customHeight="1" x14ac:dyDescent="0.2">
      <c r="A14" s="24"/>
      <c r="B14" s="24"/>
      <c r="C14" s="24"/>
      <c r="D14" s="24"/>
      <c r="E14" s="24"/>
      <c r="F14" s="24"/>
      <c r="G14" s="24"/>
      <c r="H14" s="24"/>
      <c r="I14" s="24"/>
      <c r="J14" s="24"/>
      <c r="K14" s="24"/>
    </row>
    <row r="15" spans="1:22" ht="15.75" customHeight="1" x14ac:dyDescent="0.25">
      <c r="A15" s="247" t="str">
        <f>'1. паспорт местоположение'!A15</f>
        <v>Реконструкция КТП № 8 ПС "ИМАН" Ф. № 9 г. Дальнереченск</v>
      </c>
      <c r="B15" s="248"/>
      <c r="C15" s="248"/>
      <c r="D15" s="248"/>
      <c r="E15" s="248"/>
      <c r="F15" s="248"/>
      <c r="G15" s="248"/>
      <c r="H15" s="248"/>
      <c r="I15" s="248"/>
      <c r="J15" s="248"/>
      <c r="K15" s="248"/>
      <c r="L15" s="248"/>
      <c r="M15" s="248"/>
      <c r="N15" s="248"/>
      <c r="O15" s="248"/>
      <c r="P15" s="248"/>
      <c r="Q15" s="248"/>
      <c r="R15" s="248"/>
      <c r="S15" s="248"/>
      <c r="T15" s="248"/>
      <c r="U15" s="248"/>
      <c r="V15" s="248"/>
    </row>
    <row r="16" spans="1:22" ht="16.5" customHeight="1" x14ac:dyDescent="0.2">
      <c r="A16" s="249" t="s">
        <v>127</v>
      </c>
      <c r="B16" s="249"/>
      <c r="C16" s="249"/>
      <c r="D16" s="249"/>
      <c r="E16" s="249"/>
      <c r="F16" s="249"/>
      <c r="G16" s="249"/>
      <c r="H16" s="249"/>
      <c r="I16" s="249"/>
      <c r="J16" s="249"/>
      <c r="K16" s="249"/>
      <c r="L16" s="249"/>
      <c r="M16" s="249"/>
      <c r="N16" s="249"/>
      <c r="O16" s="249"/>
      <c r="P16" s="249"/>
      <c r="Q16" s="249"/>
      <c r="R16" s="249"/>
      <c r="S16" s="249"/>
      <c r="T16" s="249"/>
      <c r="U16" s="249"/>
      <c r="V16" s="249"/>
    </row>
    <row r="17" spans="1:22" ht="16.5" customHeight="1" x14ac:dyDescent="0.2">
      <c r="A17" s="24"/>
      <c r="B17" s="24"/>
      <c r="C17" s="24"/>
      <c r="D17" s="24"/>
      <c r="E17" s="24"/>
      <c r="F17" s="24"/>
      <c r="G17" s="24"/>
      <c r="H17" s="24"/>
      <c r="I17" s="24"/>
      <c r="J17" s="24"/>
      <c r="K17" s="24"/>
    </row>
    <row r="18" spans="1:22" ht="16.5" customHeight="1" x14ac:dyDescent="0.3">
      <c r="A18" s="250" t="s">
        <v>128</v>
      </c>
      <c r="B18" s="250"/>
      <c r="C18" s="250"/>
      <c r="D18" s="250"/>
      <c r="E18" s="250"/>
      <c r="F18" s="250"/>
      <c r="G18" s="250"/>
      <c r="H18" s="250"/>
      <c r="I18" s="250"/>
      <c r="J18" s="250"/>
      <c r="K18" s="250"/>
      <c r="L18" s="250"/>
      <c r="M18" s="250"/>
      <c r="N18" s="250"/>
      <c r="O18" s="250"/>
      <c r="P18" s="250"/>
      <c r="Q18" s="250"/>
      <c r="R18" s="250"/>
      <c r="S18" s="250"/>
      <c r="T18" s="250"/>
      <c r="U18" s="250"/>
      <c r="V18" s="250"/>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2069.1307999999999</v>
      </c>
      <c r="C22" s="196"/>
      <c r="D22" s="160"/>
      <c r="E22" s="161"/>
      <c r="F22" s="161"/>
      <c r="G22" s="19"/>
      <c r="H22" s="19"/>
      <c r="I22" s="19"/>
      <c r="J22" s="19"/>
      <c r="K22" s="19"/>
    </row>
    <row r="23" spans="1:22" x14ac:dyDescent="0.2">
      <c r="A23" s="26" t="s">
        <v>132</v>
      </c>
      <c r="B23" s="27" t="s">
        <v>463</v>
      </c>
      <c r="D23" s="251"/>
      <c r="E23" s="251"/>
      <c r="F23" s="251"/>
      <c r="G23" s="162"/>
      <c r="H23" s="19"/>
      <c r="I23" s="19"/>
      <c r="J23" s="163"/>
      <c r="K23" s="19"/>
    </row>
    <row r="24" spans="1:22" x14ac:dyDescent="0.2">
      <c r="A24" s="26" t="s">
        <v>133</v>
      </c>
      <c r="B24" s="27">
        <v>20</v>
      </c>
      <c r="D24" s="251"/>
      <c r="E24" s="251"/>
      <c r="F24" s="251"/>
      <c r="G24" s="162"/>
      <c r="H24" s="19"/>
      <c r="I24" s="164"/>
      <c r="J24" s="165"/>
      <c r="K24" s="19"/>
    </row>
    <row r="25" spans="1:22" ht="12" thickBot="1" x14ac:dyDescent="0.25">
      <c r="A25" s="26" t="s">
        <v>134</v>
      </c>
      <c r="B25" s="28" t="s">
        <v>463</v>
      </c>
      <c r="D25" s="252"/>
      <c r="E25" s="252"/>
      <c r="F25" s="252"/>
      <c r="G25" s="253"/>
      <c r="H25" s="19"/>
      <c r="I25" s="19"/>
      <c r="J25" s="19"/>
      <c r="K25" s="19"/>
    </row>
    <row r="26" spans="1:22" x14ac:dyDescent="0.2">
      <c r="A26" s="29" t="s">
        <v>135</v>
      </c>
      <c r="B26" s="27" t="s">
        <v>463</v>
      </c>
      <c r="D26" s="252"/>
      <c r="E26" s="252"/>
      <c r="F26" s="252"/>
      <c r="G26" s="253"/>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 zoomScale="70" zoomScaleSheetLayoutView="70" workbookViewId="0">
      <selection activeCell="D28" sqref="D28"/>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69" t="s">
        <v>475</v>
      </c>
      <c r="B5" s="269"/>
      <c r="C5" s="269"/>
      <c r="D5" s="269"/>
      <c r="E5" s="269"/>
      <c r="F5" s="269"/>
      <c r="G5" s="269"/>
      <c r="H5" s="269"/>
      <c r="I5" s="269"/>
      <c r="J5" s="269"/>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2" t="s">
        <v>75</v>
      </c>
      <c r="B7" s="202"/>
      <c r="C7" s="202"/>
      <c r="D7" s="202"/>
      <c r="E7" s="202"/>
      <c r="F7" s="202"/>
      <c r="G7" s="202"/>
      <c r="H7" s="202"/>
      <c r="I7" s="202"/>
      <c r="J7" s="202"/>
    </row>
    <row r="8" spans="1:42" ht="18.75" x14ac:dyDescent="0.25">
      <c r="A8" s="202"/>
      <c r="B8" s="202"/>
      <c r="C8" s="202"/>
      <c r="D8" s="202"/>
      <c r="E8" s="202"/>
      <c r="F8" s="202"/>
      <c r="G8" s="202"/>
      <c r="H8" s="202"/>
      <c r="I8" s="202"/>
      <c r="J8" s="202"/>
    </row>
    <row r="9" spans="1:42" x14ac:dyDescent="0.25">
      <c r="A9" s="203" t="str">
        <f>'1. паспорт местоположение'!A9</f>
        <v>ООО "Дальневосточная энергосетевая компания"</v>
      </c>
      <c r="B9" s="203"/>
      <c r="C9" s="203"/>
      <c r="D9" s="203"/>
      <c r="E9" s="203"/>
      <c r="F9" s="203"/>
      <c r="G9" s="203"/>
      <c r="H9" s="203"/>
      <c r="I9" s="203"/>
      <c r="J9" s="203"/>
    </row>
    <row r="10" spans="1:42" x14ac:dyDescent="0.25">
      <c r="A10" s="204" t="s">
        <v>193</v>
      </c>
      <c r="B10" s="204"/>
      <c r="C10" s="204"/>
      <c r="D10" s="204"/>
      <c r="E10" s="204"/>
      <c r="F10" s="204"/>
      <c r="G10" s="204"/>
      <c r="H10" s="204"/>
      <c r="I10" s="204"/>
      <c r="J10" s="204"/>
    </row>
    <row r="11" spans="1:42" ht="18.75" x14ac:dyDescent="0.25">
      <c r="A11" s="202"/>
      <c r="B11" s="202"/>
      <c r="C11" s="202"/>
      <c r="D11" s="202"/>
      <c r="E11" s="202"/>
      <c r="F11" s="202"/>
      <c r="G11" s="202"/>
      <c r="H11" s="202"/>
      <c r="I11" s="202"/>
      <c r="J11" s="202"/>
    </row>
    <row r="12" spans="1:42" x14ac:dyDescent="0.25">
      <c r="A12" s="203" t="str">
        <f>'1. паспорт местоположение'!A12</f>
        <v>R_ДЭСК_01</v>
      </c>
      <c r="B12" s="203"/>
      <c r="C12" s="203"/>
      <c r="D12" s="203"/>
      <c r="E12" s="203"/>
      <c r="F12" s="203"/>
      <c r="G12" s="203"/>
      <c r="H12" s="203"/>
      <c r="I12" s="203"/>
      <c r="J12" s="203"/>
    </row>
    <row r="13" spans="1:42" x14ac:dyDescent="0.25">
      <c r="A13" s="204" t="s">
        <v>4</v>
      </c>
      <c r="B13" s="204"/>
      <c r="C13" s="204"/>
      <c r="D13" s="204"/>
      <c r="E13" s="204"/>
      <c r="F13" s="204"/>
      <c r="G13" s="204"/>
      <c r="H13" s="204"/>
      <c r="I13" s="204"/>
      <c r="J13" s="204"/>
    </row>
    <row r="14" spans="1:42" ht="18.75" x14ac:dyDescent="0.25">
      <c r="A14" s="229"/>
      <c r="B14" s="229"/>
      <c r="C14" s="229"/>
      <c r="D14" s="229"/>
      <c r="E14" s="229"/>
      <c r="F14" s="229"/>
      <c r="G14" s="229"/>
      <c r="H14" s="229"/>
      <c r="I14" s="229"/>
      <c r="J14" s="229"/>
    </row>
    <row r="15" spans="1:42" ht="19.5" customHeight="1" x14ac:dyDescent="0.25">
      <c r="A15" s="205" t="str">
        <f>'1. паспорт местоположение'!A15</f>
        <v>Реконструкция КТП № 8 ПС "ИМАН" Ф. № 9 г. Дальнереченск</v>
      </c>
      <c r="B15" s="206"/>
      <c r="C15" s="206"/>
      <c r="D15" s="206"/>
      <c r="E15" s="206"/>
      <c r="F15" s="206"/>
      <c r="G15" s="206"/>
      <c r="H15" s="206"/>
      <c r="I15" s="206"/>
      <c r="J15" s="206"/>
    </row>
    <row r="16" spans="1:42" x14ac:dyDescent="0.25">
      <c r="A16" s="204" t="s">
        <v>5</v>
      </c>
      <c r="B16" s="204"/>
      <c r="C16" s="204"/>
      <c r="D16" s="204"/>
      <c r="E16" s="204"/>
      <c r="F16" s="204"/>
      <c r="G16" s="204"/>
      <c r="H16" s="204"/>
      <c r="I16" s="204"/>
      <c r="J16" s="204"/>
    </row>
    <row r="17" spans="1:10" ht="15.75" customHeight="1" x14ac:dyDescent="0.25">
      <c r="J17" s="55"/>
    </row>
    <row r="18" spans="1:10" x14ac:dyDescent="0.25">
      <c r="I18" s="85"/>
    </row>
    <row r="19" spans="1:10" ht="15.75" customHeight="1" x14ac:dyDescent="0.25">
      <c r="A19" s="268" t="s">
        <v>194</v>
      </c>
      <c r="B19" s="268"/>
      <c r="C19" s="268"/>
      <c r="D19" s="268"/>
      <c r="E19" s="268"/>
      <c r="F19" s="268"/>
      <c r="G19" s="268"/>
      <c r="H19" s="268"/>
      <c r="I19" s="268"/>
      <c r="J19" s="268"/>
    </row>
    <row r="20" spans="1:10" x14ac:dyDescent="0.25">
      <c r="A20" s="56"/>
      <c r="B20" s="56"/>
      <c r="C20" s="127"/>
      <c r="D20" s="127"/>
      <c r="E20" s="127"/>
      <c r="F20" s="127"/>
      <c r="G20" s="127"/>
      <c r="H20" s="127"/>
      <c r="I20" s="127"/>
      <c r="J20" s="127"/>
    </row>
    <row r="21" spans="1:10" ht="28.5" customHeight="1" x14ac:dyDescent="0.25">
      <c r="A21" s="262" t="s">
        <v>195</v>
      </c>
      <c r="B21" s="262" t="s">
        <v>196</v>
      </c>
      <c r="C21" s="263" t="s">
        <v>197</v>
      </c>
      <c r="D21" s="263"/>
      <c r="E21" s="263"/>
      <c r="F21" s="263"/>
      <c r="G21" s="264" t="s">
        <v>198</v>
      </c>
      <c r="H21" s="265" t="s">
        <v>199</v>
      </c>
      <c r="I21" s="262" t="s">
        <v>200</v>
      </c>
      <c r="J21" s="258" t="s">
        <v>201</v>
      </c>
    </row>
    <row r="22" spans="1:10" ht="58.5" customHeight="1" x14ac:dyDescent="0.25">
      <c r="A22" s="262"/>
      <c r="B22" s="262"/>
      <c r="C22" s="259" t="s">
        <v>202</v>
      </c>
      <c r="D22" s="259"/>
      <c r="E22" s="260" t="s">
        <v>203</v>
      </c>
      <c r="F22" s="261"/>
      <c r="G22" s="264"/>
      <c r="H22" s="266"/>
      <c r="I22" s="262"/>
      <c r="J22" s="258"/>
    </row>
    <row r="23" spans="1:10" x14ac:dyDescent="0.25">
      <c r="A23" s="262"/>
      <c r="B23" s="262"/>
      <c r="C23" s="57" t="s">
        <v>204</v>
      </c>
      <c r="D23" s="57" t="s">
        <v>205</v>
      </c>
      <c r="E23" s="57" t="s">
        <v>204</v>
      </c>
      <c r="F23" s="57" t="s">
        <v>205</v>
      </c>
      <c r="G23" s="264"/>
      <c r="H23" s="267"/>
      <c r="I23" s="262"/>
      <c r="J23" s="258"/>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450</v>
      </c>
      <c r="D31" s="131" t="s">
        <v>450</v>
      </c>
      <c r="E31" s="131" t="s">
        <v>450</v>
      </c>
      <c r="F31" s="131" t="s">
        <v>450</v>
      </c>
      <c r="G31" s="133">
        <v>1</v>
      </c>
      <c r="H31" s="133" t="s">
        <v>58</v>
      </c>
      <c r="I31" s="64" t="s">
        <v>58</v>
      </c>
      <c r="J31" s="64" t="s">
        <v>58</v>
      </c>
    </row>
    <row r="32" spans="1:10" s="63" customFormat="1" ht="31.5" x14ac:dyDescent="0.25">
      <c r="A32" s="57" t="s">
        <v>219</v>
      </c>
      <c r="B32" s="132" t="s">
        <v>220</v>
      </c>
      <c r="C32" s="131" t="s">
        <v>450</v>
      </c>
      <c r="D32" s="131" t="s">
        <v>450</v>
      </c>
      <c r="E32" s="131" t="s">
        <v>450</v>
      </c>
      <c r="F32" s="131" t="s">
        <v>450</v>
      </c>
      <c r="G32" s="133">
        <v>1</v>
      </c>
      <c r="H32" s="133"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450</v>
      </c>
      <c r="D35" s="131" t="s">
        <v>450</v>
      </c>
      <c r="E35" s="131" t="s">
        <v>450</v>
      </c>
      <c r="F35" s="131" t="s">
        <v>450</v>
      </c>
      <c r="G35" s="133">
        <v>1</v>
      </c>
      <c r="H35" s="133"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450</v>
      </c>
      <c r="D37" s="131" t="s">
        <v>450</v>
      </c>
      <c r="E37" s="131" t="s">
        <v>450</v>
      </c>
      <c r="F37" s="131" t="s">
        <v>450</v>
      </c>
      <c r="G37" s="131" t="s">
        <v>450</v>
      </c>
      <c r="H37" s="133"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t="s">
        <v>58</v>
      </c>
      <c r="D39" s="131" t="s">
        <v>58</v>
      </c>
      <c r="E39" s="131">
        <v>46023</v>
      </c>
      <c r="F39" s="131">
        <v>46387</v>
      </c>
      <c r="G39" s="133">
        <v>0</v>
      </c>
      <c r="H39" s="133" t="s">
        <v>58</v>
      </c>
      <c r="I39" s="64" t="s">
        <v>58</v>
      </c>
      <c r="J39" s="64" t="s">
        <v>58</v>
      </c>
    </row>
    <row r="40" spans="1:10" ht="33.75" customHeight="1" x14ac:dyDescent="0.25">
      <c r="A40" s="57" t="s">
        <v>234</v>
      </c>
      <c r="B40" s="132" t="s">
        <v>235</v>
      </c>
      <c r="C40" s="131" t="s">
        <v>58</v>
      </c>
      <c r="D40" s="131" t="s">
        <v>58</v>
      </c>
      <c r="E40" s="131">
        <v>46023</v>
      </c>
      <c r="F40" s="131">
        <v>46387</v>
      </c>
      <c r="G40" s="133"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t="s">
        <v>58</v>
      </c>
      <c r="D43" s="131" t="s">
        <v>58</v>
      </c>
      <c r="E43" s="131">
        <v>46023</v>
      </c>
      <c r="F43" s="131">
        <v>46387</v>
      </c>
      <c r="G43" s="133">
        <v>0</v>
      </c>
      <c r="H43" s="133" t="s">
        <v>58</v>
      </c>
      <c r="I43" s="64" t="s">
        <v>58</v>
      </c>
      <c r="J43" s="64" t="s">
        <v>58</v>
      </c>
    </row>
    <row r="44" spans="1:10" ht="24.75" customHeight="1" x14ac:dyDescent="0.25">
      <c r="A44" s="57" t="s">
        <v>241</v>
      </c>
      <c r="B44" s="132" t="s">
        <v>242</v>
      </c>
      <c r="C44" s="131" t="s">
        <v>58</v>
      </c>
      <c r="D44" s="131" t="s">
        <v>58</v>
      </c>
      <c r="E44" s="131">
        <v>46023</v>
      </c>
      <c r="F44" s="131">
        <v>46387</v>
      </c>
      <c r="G44" s="133">
        <v>0</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t="s">
        <v>58</v>
      </c>
      <c r="D47" s="131" t="s">
        <v>58</v>
      </c>
      <c r="E47" s="131">
        <v>46387</v>
      </c>
      <c r="F47" s="131">
        <v>46387</v>
      </c>
      <c r="G47" s="133">
        <v>0</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3">
        <v>0</v>
      </c>
      <c r="H49" s="133" t="s">
        <v>58</v>
      </c>
      <c r="I49" s="64" t="s">
        <v>58</v>
      </c>
      <c r="J49" s="64" t="s">
        <v>58</v>
      </c>
    </row>
    <row r="50" spans="1:10" ht="86.25" customHeight="1" x14ac:dyDescent="0.25">
      <c r="A50" s="57" t="s">
        <v>252</v>
      </c>
      <c r="B50" s="132" t="s">
        <v>253</v>
      </c>
      <c r="C50" s="131" t="s">
        <v>58</v>
      </c>
      <c r="D50" s="131" t="s">
        <v>58</v>
      </c>
      <c r="E50" s="131">
        <v>46387</v>
      </c>
      <c r="F50" s="131">
        <v>46387</v>
      </c>
      <c r="G50" s="133">
        <v>0</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t="s">
        <v>58</v>
      </c>
      <c r="D53" s="131" t="s">
        <v>58</v>
      </c>
      <c r="E53" s="131">
        <v>46387</v>
      </c>
      <c r="F53" s="131">
        <v>46387</v>
      </c>
      <c r="G53" s="133">
        <v>0</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8" zoomScale="60" zoomScaleNormal="70" workbookViewId="0">
      <selection activeCell="Y32" sqref="Y3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75" t="s">
        <v>475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0"/>
    </row>
    <row r="6" spans="1:29" ht="18.75" x14ac:dyDescent="0.25">
      <c r="A6" s="202" t="s">
        <v>75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4" t="s">
        <v>193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3" t="str">
        <f>'1. паспорт местоположение'!A12</f>
        <v>R_ДЭСК_01</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5" t="str">
        <f>'1. паспорт местоположение'!A15</f>
        <v>Реконструкция КТП № 8 ПС "ИМАН" Ф. № 9 г. 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8" spans="1:32" x14ac:dyDescent="0.25">
      <c r="A18" s="273" t="s">
        <v>262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20" spans="1:32" ht="33" customHeight="1" x14ac:dyDescent="0.25">
      <c r="A20" s="262" t="s">
        <v>263</v>
      </c>
      <c r="B20" s="262" t="s">
        <v>264</v>
      </c>
      <c r="C20" s="262" t="s">
        <v>265</v>
      </c>
      <c r="D20" s="262"/>
      <c r="E20" s="263" t="s">
        <v>266</v>
      </c>
      <c r="F20" s="263"/>
      <c r="G20" s="262" t="s">
        <v>438</v>
      </c>
      <c r="H20" s="271" t="s">
        <v>439</v>
      </c>
      <c r="I20" s="271"/>
      <c r="J20" s="271"/>
      <c r="K20" s="271"/>
      <c r="L20" s="271" t="s">
        <v>440</v>
      </c>
      <c r="M20" s="271"/>
      <c r="N20" s="271"/>
      <c r="O20" s="271"/>
      <c r="P20" s="271" t="s">
        <v>441</v>
      </c>
      <c r="Q20" s="271"/>
      <c r="R20" s="271"/>
      <c r="S20" s="271"/>
      <c r="T20" s="271" t="s">
        <v>442</v>
      </c>
      <c r="U20" s="271"/>
      <c r="V20" s="271"/>
      <c r="W20" s="271"/>
      <c r="X20" s="271" t="s">
        <v>443</v>
      </c>
      <c r="Y20" s="271"/>
      <c r="Z20" s="271"/>
      <c r="AA20" s="271"/>
      <c r="AB20" s="274" t="s">
        <v>267</v>
      </c>
      <c r="AC20" s="274"/>
      <c r="AD20" s="134"/>
      <c r="AE20" s="134"/>
      <c r="AF20" s="134"/>
    </row>
    <row r="21" spans="1:32"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74"/>
      <c r="AC21" s="274"/>
    </row>
    <row r="22" spans="1:32" ht="89.25" customHeight="1" x14ac:dyDescent="0.25">
      <c r="A22" s="262"/>
      <c r="B22" s="262"/>
      <c r="C22" s="58" t="s">
        <v>202</v>
      </c>
      <c r="D22" s="58" t="s">
        <v>268</v>
      </c>
      <c r="E22" s="64" t="s">
        <v>445</v>
      </c>
      <c r="F22" s="64" t="s">
        <v>446</v>
      </c>
      <c r="G22" s="262"/>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8">
        <f>C27</f>
        <v>0</v>
      </c>
      <c r="D24" s="187">
        <f>D27</f>
        <v>2.5243390799999998</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 si="7">W27</f>
        <v>НД</v>
      </c>
      <c r="X24" s="188">
        <f>C24</f>
        <v>0</v>
      </c>
      <c r="Y24" s="186" t="s">
        <v>58</v>
      </c>
      <c r="Z24" s="187">
        <f>D24</f>
        <v>2.5243390799999998</v>
      </c>
      <c r="AA24" s="188" t="s">
        <v>465</v>
      </c>
      <c r="AB24" s="188">
        <f t="shared" si="0"/>
        <v>0</v>
      </c>
      <c r="AC24" s="187">
        <f>Z24</f>
        <v>2.5243390799999998</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6">
        <v>0</v>
      </c>
      <c r="AC26" s="188">
        <f t="shared" si="10"/>
        <v>0</v>
      </c>
    </row>
    <row r="27" spans="1:32" ht="31.5" x14ac:dyDescent="0.25">
      <c r="A27" s="72" t="s">
        <v>276</v>
      </c>
      <c r="B27" s="73" t="s">
        <v>277</v>
      </c>
      <c r="C27" s="197">
        <v>0</v>
      </c>
      <c r="D27" s="189">
        <v>2.5243390799999998</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8">
        <f t="shared" si="8"/>
        <v>0</v>
      </c>
      <c r="Y27" s="186" t="s">
        <v>58</v>
      </c>
      <c r="Z27" s="187">
        <f t="shared" si="9"/>
        <v>2.5243390799999998</v>
      </c>
      <c r="AA27" s="188" t="s">
        <v>465</v>
      </c>
      <c r="AB27" s="186">
        <f>C27</f>
        <v>0</v>
      </c>
      <c r="AC27" s="187">
        <f t="shared" si="10"/>
        <v>2.5243390799999998</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6">
        <v>0</v>
      </c>
      <c r="AC29" s="188">
        <f t="shared" si="10"/>
        <v>0</v>
      </c>
    </row>
    <row r="30" spans="1:32" ht="47.25" x14ac:dyDescent="0.25">
      <c r="A30" s="70" t="s">
        <v>12</v>
      </c>
      <c r="B30" s="71" t="s">
        <v>282</v>
      </c>
      <c r="C30" s="188">
        <f>C31+C32+C33+C34</f>
        <v>0</v>
      </c>
      <c r="D30" s="187">
        <f>D31+D32+D33+D34</f>
        <v>2.0691303934426228</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8">
        <f t="shared" si="8"/>
        <v>0</v>
      </c>
      <c r="Y30" s="186" t="s">
        <v>58</v>
      </c>
      <c r="Z30" s="187">
        <f t="shared" si="9"/>
        <v>2.0691303934426228</v>
      </c>
      <c r="AA30" s="188" t="s">
        <v>465</v>
      </c>
      <c r="AB30" s="188">
        <f>C30</f>
        <v>0</v>
      </c>
      <c r="AC30" s="187">
        <f t="shared" si="10"/>
        <v>2.0691303934426228</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2">
        <v>0</v>
      </c>
      <c r="D32" s="190">
        <f>D27/1.22</f>
        <v>2.0691303934426228</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8">
        <f t="shared" si="8"/>
        <v>0</v>
      </c>
      <c r="Y32" s="186" t="s">
        <v>58</v>
      </c>
      <c r="Z32" s="187">
        <f t="shared" si="9"/>
        <v>2.0691303934426228</v>
      </c>
      <c r="AA32" s="188" t="s">
        <v>465</v>
      </c>
      <c r="AB32" s="188">
        <f t="shared" si="11"/>
        <v>0</v>
      </c>
      <c r="AC32" s="187">
        <f t="shared" si="10"/>
        <v>2.0691303934426228</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8" t="str">
        <f t="shared" si="8"/>
        <v>-</v>
      </c>
      <c r="Y35" s="186" t="s">
        <v>148</v>
      </c>
      <c r="Z35" s="187" t="str">
        <f t="shared" si="9"/>
        <v>-</v>
      </c>
      <c r="AA35" s="186" t="s">
        <v>148</v>
      </c>
      <c r="AB35" s="186"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ref="X36" si="12">C36</f>
        <v>0</v>
      </c>
      <c r="Y36" s="186" t="s">
        <v>58</v>
      </c>
      <c r="Z36" s="188">
        <f t="shared" ref="Z36" si="13">D36</f>
        <v>0</v>
      </c>
      <c r="AA36" s="186" t="s">
        <v>58</v>
      </c>
      <c r="AB36" s="186">
        <f t="shared" ref="AB36" si="14">C36</f>
        <v>0</v>
      </c>
      <c r="AC36" s="188">
        <f t="shared" ref="AC36" si="15">Z36</f>
        <v>0</v>
      </c>
    </row>
    <row r="37" spans="1:29" x14ac:dyDescent="0.25">
      <c r="A37" s="72" t="s">
        <v>294</v>
      </c>
      <c r="B37" s="74" t="s">
        <v>295</v>
      </c>
      <c r="C37" s="186">
        <v>0</v>
      </c>
      <c r="D37" s="191">
        <v>0.4</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8">
        <f t="shared" ref="X37" si="16">C37</f>
        <v>0</v>
      </c>
      <c r="Y37" s="186" t="s">
        <v>58</v>
      </c>
      <c r="Z37" s="187">
        <f t="shared" ref="Z37" si="17">D37</f>
        <v>0.4</v>
      </c>
      <c r="AA37" s="188" t="s">
        <v>465</v>
      </c>
      <c r="AB37" s="186">
        <v>0</v>
      </c>
      <c r="AC37" s="187">
        <f t="shared" ref="AC37" si="18">Z37</f>
        <v>0.4</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8"/>
        <v>0</v>
      </c>
      <c r="Y38" s="186" t="s">
        <v>58</v>
      </c>
      <c r="Z38" s="188">
        <f t="shared" si="9"/>
        <v>0</v>
      </c>
      <c r="AA38" s="186" t="s">
        <v>58</v>
      </c>
      <c r="AB38" s="186">
        <v>0</v>
      </c>
      <c r="AC38" s="188">
        <f t="shared" si="10"/>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si="8"/>
        <v>0</v>
      </c>
      <c r="Y39" s="186" t="s">
        <v>58</v>
      </c>
      <c r="Z39" s="188">
        <f t="shared" si="9"/>
        <v>0</v>
      </c>
      <c r="AA39" s="186" t="s">
        <v>58</v>
      </c>
      <c r="AB39" s="186">
        <f>C39</f>
        <v>0</v>
      </c>
      <c r="AC39" s="188">
        <f t="shared" si="10"/>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8"/>
        <v>0</v>
      </c>
      <c r="Y40" s="186" t="s">
        <v>58</v>
      </c>
      <c r="Z40" s="188">
        <f t="shared" si="9"/>
        <v>0</v>
      </c>
      <c r="AA40" s="186" t="s">
        <v>58</v>
      </c>
      <c r="AB40" s="186">
        <v>0</v>
      </c>
      <c r="AC40" s="188">
        <f t="shared" si="10"/>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8"/>
        <v>0</v>
      </c>
      <c r="Y41" s="186" t="s">
        <v>58</v>
      </c>
      <c r="Z41" s="188">
        <f t="shared" si="9"/>
        <v>0</v>
      </c>
      <c r="AA41" s="186" t="s">
        <v>58</v>
      </c>
      <c r="AB41" s="186">
        <f>L41</f>
        <v>0</v>
      </c>
      <c r="AC41" s="188">
        <f t="shared" si="10"/>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8"/>
        <v>0</v>
      </c>
      <c r="Y42" s="186" t="s">
        <v>58</v>
      </c>
      <c r="Z42" s="188">
        <f t="shared" si="9"/>
        <v>0</v>
      </c>
      <c r="AA42" s="186" t="s">
        <v>58</v>
      </c>
      <c r="AB42" s="186">
        <f>C42</f>
        <v>0</v>
      </c>
      <c r="AC42" s="188">
        <f t="shared" si="10"/>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8"/>
        <v>0</v>
      </c>
      <c r="Y43" s="186" t="s">
        <v>58</v>
      </c>
      <c r="Z43" s="188">
        <f t="shared" si="9"/>
        <v>0</v>
      </c>
      <c r="AA43" s="186" t="s">
        <v>58</v>
      </c>
      <c r="AB43" s="186">
        <f t="shared" ref="AB43:AB52" si="19">C43</f>
        <v>0</v>
      </c>
      <c r="AC43" s="188">
        <f t="shared" si="10"/>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8" t="str">
        <f t="shared" si="8"/>
        <v>-</v>
      </c>
      <c r="Y44" s="186" t="s">
        <v>148</v>
      </c>
      <c r="Z44" s="187" t="str">
        <f t="shared" si="9"/>
        <v>-</v>
      </c>
      <c r="AA44" s="186" t="s">
        <v>148</v>
      </c>
      <c r="AB44" s="186" t="str">
        <f t="shared" si="19"/>
        <v>-</v>
      </c>
      <c r="AC44" s="187" t="str">
        <f t="shared" si="10"/>
        <v>-</v>
      </c>
    </row>
    <row r="45" spans="1:29" x14ac:dyDescent="0.25">
      <c r="A45" s="72" t="s">
        <v>309</v>
      </c>
      <c r="B45" s="73" t="s">
        <v>310</v>
      </c>
      <c r="C45" s="186">
        <v>0</v>
      </c>
      <c r="D45" s="186">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ref="X45" si="20">C45</f>
        <v>0</v>
      </c>
      <c r="Y45" s="186" t="s">
        <v>58</v>
      </c>
      <c r="Z45" s="188">
        <f t="shared" ref="Z45" si="21">D45</f>
        <v>0</v>
      </c>
      <c r="AA45" s="186" t="s">
        <v>58</v>
      </c>
      <c r="AB45" s="186">
        <f t="shared" si="19"/>
        <v>0</v>
      </c>
      <c r="AC45" s="188">
        <f t="shared" ref="AC45" si="22">Z45</f>
        <v>0</v>
      </c>
    </row>
    <row r="46" spans="1:29" x14ac:dyDescent="0.25">
      <c r="A46" s="72" t="s">
        <v>311</v>
      </c>
      <c r="B46" s="73" t="s">
        <v>295</v>
      </c>
      <c r="C46" s="186">
        <v>0</v>
      </c>
      <c r="D46" s="191">
        <v>0.4</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8">
        <f t="shared" ref="X46" si="23">C46</f>
        <v>0</v>
      </c>
      <c r="Y46" s="186" t="s">
        <v>58</v>
      </c>
      <c r="Z46" s="187">
        <f t="shared" ref="Z46" si="24">D46</f>
        <v>0.4</v>
      </c>
      <c r="AA46" s="188" t="s">
        <v>465</v>
      </c>
      <c r="AB46" s="186">
        <v>0</v>
      </c>
      <c r="AC46" s="187">
        <f t="shared" ref="AC46" si="25">Z46</f>
        <v>0.4</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8"/>
        <v>0</v>
      </c>
      <c r="Y47" s="186" t="s">
        <v>58</v>
      </c>
      <c r="Z47" s="188">
        <f t="shared" si="9"/>
        <v>0</v>
      </c>
      <c r="AA47" s="186" t="s">
        <v>58</v>
      </c>
      <c r="AB47" s="186">
        <f t="shared" si="19"/>
        <v>0</v>
      </c>
      <c r="AC47" s="188">
        <f t="shared" si="10"/>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8"/>
        <v>0</v>
      </c>
      <c r="Y48" s="186" t="s">
        <v>58</v>
      </c>
      <c r="Z48" s="188">
        <f t="shared" si="9"/>
        <v>0</v>
      </c>
      <c r="AA48" s="186" t="s">
        <v>58</v>
      </c>
      <c r="AB48" s="186">
        <f t="shared" si="19"/>
        <v>0</v>
      </c>
      <c r="AC48" s="188">
        <f t="shared" si="10"/>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8"/>
        <v>0</v>
      </c>
      <c r="Y49" s="186" t="s">
        <v>58</v>
      </c>
      <c r="Z49" s="188">
        <f t="shared" si="9"/>
        <v>0</v>
      </c>
      <c r="AA49" s="186" t="s">
        <v>58</v>
      </c>
      <c r="AB49" s="186">
        <f t="shared" si="19"/>
        <v>0</v>
      </c>
      <c r="AC49" s="188">
        <f t="shared" si="10"/>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8"/>
        <v>0</v>
      </c>
      <c r="Y50" s="186" t="s">
        <v>58</v>
      </c>
      <c r="Z50" s="188">
        <f t="shared" si="9"/>
        <v>0</v>
      </c>
      <c r="AA50" s="186" t="s">
        <v>58</v>
      </c>
      <c r="AB50" s="186">
        <f t="shared" si="19"/>
        <v>0</v>
      </c>
      <c r="AC50" s="188">
        <f t="shared" si="10"/>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8"/>
        <v>0</v>
      </c>
      <c r="Y51" s="186" t="s">
        <v>58</v>
      </c>
      <c r="Z51" s="188">
        <f t="shared" si="9"/>
        <v>0</v>
      </c>
      <c r="AA51" s="186" t="s">
        <v>58</v>
      </c>
      <c r="AB51" s="186">
        <f t="shared" si="19"/>
        <v>0</v>
      </c>
      <c r="AC51" s="188">
        <f t="shared" si="10"/>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8"/>
        <v>0</v>
      </c>
      <c r="Y52" s="186" t="s">
        <v>58</v>
      </c>
      <c r="Z52" s="188">
        <f t="shared" si="9"/>
        <v>0</v>
      </c>
      <c r="AA52" s="186" t="s">
        <v>58</v>
      </c>
      <c r="AB52" s="186">
        <f t="shared" si="19"/>
        <v>0</v>
      </c>
      <c r="AC52" s="188">
        <f t="shared" si="10"/>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8" t="str">
        <f t="shared" si="8"/>
        <v>-</v>
      </c>
      <c r="Y53" s="186" t="s">
        <v>148</v>
      </c>
      <c r="Z53" s="187" t="str">
        <f t="shared" si="9"/>
        <v>-</v>
      </c>
      <c r="AA53" s="186" t="s">
        <v>148</v>
      </c>
      <c r="AB53" s="186" t="s">
        <v>148</v>
      </c>
      <c r="AC53" s="187" t="str">
        <f t="shared" si="10"/>
        <v>-</v>
      </c>
    </row>
    <row r="54" spans="1:29" x14ac:dyDescent="0.25">
      <c r="A54" s="72" t="s">
        <v>319</v>
      </c>
      <c r="B54" s="73" t="s">
        <v>320</v>
      </c>
      <c r="C54" s="186">
        <f>C30</f>
        <v>0</v>
      </c>
      <c r="D54" s="191">
        <f>D30</f>
        <v>2.0691303934426228</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8">
        <f t="shared" si="8"/>
        <v>0</v>
      </c>
      <c r="Y54" s="186" t="s">
        <v>58</v>
      </c>
      <c r="Z54" s="187">
        <f t="shared" si="9"/>
        <v>2.0691303934426228</v>
      </c>
      <c r="AA54" s="188" t="s">
        <v>465</v>
      </c>
      <c r="AB54" s="186">
        <f>C54</f>
        <v>0</v>
      </c>
      <c r="AC54" s="187">
        <f t="shared" si="10"/>
        <v>2.0691303934426228</v>
      </c>
    </row>
    <row r="55" spans="1:29" x14ac:dyDescent="0.25">
      <c r="A55" s="72" t="s">
        <v>321</v>
      </c>
      <c r="B55" s="73" t="s">
        <v>322</v>
      </c>
      <c r="C55" s="186">
        <v>0</v>
      </c>
      <c r="D55" s="186">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si="8"/>
        <v>0</v>
      </c>
      <c r="Y55" s="186" t="s">
        <v>58</v>
      </c>
      <c r="Z55" s="188">
        <f t="shared" si="9"/>
        <v>0</v>
      </c>
      <c r="AA55" s="186" t="s">
        <v>58</v>
      </c>
      <c r="AB55" s="186">
        <f t="shared" ref="AB55:AC61" si="26">C55</f>
        <v>0</v>
      </c>
      <c r="AC55" s="188">
        <f t="shared" si="10"/>
        <v>0</v>
      </c>
    </row>
    <row r="56" spans="1:29" x14ac:dyDescent="0.25">
      <c r="A56" s="72" t="s">
        <v>323</v>
      </c>
      <c r="B56" s="74" t="s">
        <v>324</v>
      </c>
      <c r="C56" s="186">
        <f>C46</f>
        <v>0</v>
      </c>
      <c r="D56" s="191">
        <v>0.4</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8">
        <f t="shared" ref="X56" si="27">C56</f>
        <v>0</v>
      </c>
      <c r="Y56" s="186" t="s">
        <v>58</v>
      </c>
      <c r="Z56" s="187">
        <f t="shared" ref="Z56" si="28">D56</f>
        <v>0.4</v>
      </c>
      <c r="AA56" s="188" t="s">
        <v>465</v>
      </c>
      <c r="AB56" s="186">
        <v>0</v>
      </c>
      <c r="AC56" s="187">
        <f t="shared" ref="AC56" si="29">Z56</f>
        <v>0.4</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8"/>
        <v>0</v>
      </c>
      <c r="Y57" s="186" t="s">
        <v>58</v>
      </c>
      <c r="Z57" s="188">
        <f t="shared" si="9"/>
        <v>0</v>
      </c>
      <c r="AA57" s="186" t="s">
        <v>58</v>
      </c>
      <c r="AB57" s="186">
        <f t="shared" si="26"/>
        <v>0</v>
      </c>
      <c r="AC57" s="188">
        <f t="shared" si="10"/>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si="8"/>
        <v>0</v>
      </c>
      <c r="Y58" s="186" t="s">
        <v>58</v>
      </c>
      <c r="Z58" s="188">
        <f t="shared" si="9"/>
        <v>0</v>
      </c>
      <c r="AA58" s="186" t="s">
        <v>58</v>
      </c>
      <c r="AB58" s="186">
        <f t="shared" si="26"/>
        <v>0</v>
      </c>
      <c r="AC58" s="188">
        <f t="shared" si="10"/>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8"/>
        <v>0</v>
      </c>
      <c r="Y59" s="186" t="s">
        <v>58</v>
      </c>
      <c r="Z59" s="188">
        <f t="shared" si="9"/>
        <v>0</v>
      </c>
      <c r="AA59" s="186" t="s">
        <v>58</v>
      </c>
      <c r="AB59" s="186">
        <f t="shared" si="26"/>
        <v>0</v>
      </c>
      <c r="AC59" s="188">
        <f t="shared" si="10"/>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8"/>
        <v>0</v>
      </c>
      <c r="Y60" s="186" t="s">
        <v>58</v>
      </c>
      <c r="Z60" s="188">
        <f t="shared" si="9"/>
        <v>0</v>
      </c>
      <c r="AA60" s="186" t="s">
        <v>58</v>
      </c>
      <c r="AB60" s="186">
        <f t="shared" si="26"/>
        <v>0</v>
      </c>
      <c r="AC60" s="188">
        <f t="shared" si="10"/>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26"/>
        <v>0</v>
      </c>
      <c r="AC61" s="186">
        <f t="shared" si="26"/>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30">C62</f>
        <v>-</v>
      </c>
      <c r="M62" s="166" t="s">
        <v>148</v>
      </c>
      <c r="N62" s="166" t="str">
        <f t="shared" ref="N62:N67" si="31">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32">C62</f>
        <v>-</v>
      </c>
      <c r="AC62" s="166" t="str">
        <f t="shared" ref="AC62:AC68" si="33">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30"/>
        <v>0</v>
      </c>
      <c r="M63" s="166" t="s">
        <v>58</v>
      </c>
      <c r="N63" s="166">
        <f t="shared" si="31"/>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32"/>
        <v>0</v>
      </c>
      <c r="AC63" s="166">
        <f t="shared" si="33"/>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30"/>
        <v>0</v>
      </c>
      <c r="M64" s="166" t="s">
        <v>58</v>
      </c>
      <c r="N64" s="166">
        <f t="shared" si="31"/>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32"/>
        <v>0</v>
      </c>
      <c r="AC64" s="166">
        <f t="shared" si="33"/>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30"/>
        <v>0</v>
      </c>
      <c r="M65" s="166" t="s">
        <v>58</v>
      </c>
      <c r="N65" s="166">
        <f t="shared" si="31"/>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32"/>
        <v>0</v>
      </c>
      <c r="AC65" s="166">
        <f t="shared" si="33"/>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30"/>
        <v>0</v>
      </c>
      <c r="M66" s="166" t="s">
        <v>58</v>
      </c>
      <c r="N66" s="166">
        <f t="shared" si="31"/>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32"/>
        <v>0</v>
      </c>
      <c r="AC66" s="166">
        <f t="shared" si="33"/>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30"/>
        <v>0</v>
      </c>
      <c r="M67" s="166" t="s">
        <v>58</v>
      </c>
      <c r="N67" s="166">
        <f t="shared" si="31"/>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32"/>
        <v>0</v>
      </c>
      <c r="AC67" s="166">
        <f t="shared" si="33"/>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30"/>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32"/>
        <v>0</v>
      </c>
      <c r="AC68" s="166">
        <f t="shared" si="33"/>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0"/>
      <c r="C70" s="270"/>
      <c r="D70" s="270"/>
      <c r="E70" s="270"/>
      <c r="F70" s="270"/>
      <c r="G70" s="270"/>
      <c r="H70" s="270"/>
      <c r="I70" s="270"/>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X38" sqref="X38"/>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01" t="s">
        <v>475</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1:49" ht="18.75" x14ac:dyDescent="0.3">
      <c r="AW6" s="20"/>
    </row>
    <row r="7" spans="1:49" ht="18.75" x14ac:dyDescent="0.25">
      <c r="A7" s="202" t="s">
        <v>75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row>
    <row r="8" spans="1:49"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row>
    <row r="9" spans="1:49" ht="15.75" x14ac:dyDescent="0.25">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row>
    <row r="10" spans="1:49" ht="15.75" x14ac:dyDescent="0.25">
      <c r="A10" s="204" t="s">
        <v>3</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row>
    <row r="11" spans="1:49"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row>
    <row r="12" spans="1:49" ht="15.75" x14ac:dyDescent="0.25">
      <c r="A12" s="203" t="str">
        <f>'1. паспорт местоположение'!A12</f>
        <v>R_ДЭСК_01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row>
    <row r="13" spans="1:49" ht="15.75" x14ac:dyDescent="0.2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row>
    <row r="14" spans="1:49"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row>
    <row r="15" spans="1:49" ht="15.75" x14ac:dyDescent="0.25">
      <c r="A15" s="203" t="str">
        <f>'1. паспорт местоположение'!A15</f>
        <v>Реконструкция КТП № 8 ПС "ИМАН" Ф. № 9 г. Дальнереченск</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row>
    <row r="16" spans="1:49" ht="15.75" x14ac:dyDescent="0.25">
      <c r="A16" s="204" t="s">
        <v>5</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row>
    <row r="21" spans="1:49" x14ac:dyDescent="0.25">
      <c r="A21" s="292" t="s">
        <v>340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row>
    <row r="22" spans="1:49" ht="58.5" customHeight="1" x14ac:dyDescent="0.25">
      <c r="A22" s="276" t="s">
        <v>341</v>
      </c>
      <c r="B22" s="294" t="s">
        <v>342</v>
      </c>
      <c r="C22" s="276" t="s">
        <v>343</v>
      </c>
      <c r="D22" s="276" t="s">
        <v>344</v>
      </c>
      <c r="E22" s="297" t="s">
        <v>345</v>
      </c>
      <c r="F22" s="298"/>
      <c r="G22" s="298"/>
      <c r="H22" s="298"/>
      <c r="I22" s="298"/>
      <c r="J22" s="298"/>
      <c r="K22" s="298"/>
      <c r="L22" s="298"/>
      <c r="M22" s="299"/>
      <c r="N22" s="276" t="s">
        <v>346</v>
      </c>
      <c r="O22" s="276" t="s">
        <v>347</v>
      </c>
      <c r="P22" s="276" t="s">
        <v>348</v>
      </c>
      <c r="Q22" s="284" t="s">
        <v>349</v>
      </c>
      <c r="R22" s="284" t="s">
        <v>350</v>
      </c>
      <c r="S22" s="284" t="s">
        <v>351</v>
      </c>
      <c r="T22" s="284" t="s">
        <v>352</v>
      </c>
      <c r="U22" s="284"/>
      <c r="V22" s="290" t="s">
        <v>353</v>
      </c>
      <c r="W22" s="290" t="s">
        <v>354</v>
      </c>
      <c r="X22" s="284" t="s">
        <v>355</v>
      </c>
      <c r="Y22" s="284" t="s">
        <v>356</v>
      </c>
      <c r="Z22" s="284" t="s">
        <v>357</v>
      </c>
      <c r="AA22" s="285" t="s">
        <v>358</v>
      </c>
      <c r="AB22" s="284" t="s">
        <v>359</v>
      </c>
      <c r="AC22" s="284" t="s">
        <v>360</v>
      </c>
      <c r="AD22" s="284" t="s">
        <v>361</v>
      </c>
      <c r="AE22" s="284" t="s">
        <v>362</v>
      </c>
      <c r="AF22" s="284" t="s">
        <v>363</v>
      </c>
      <c r="AG22" s="284" t="s">
        <v>364</v>
      </c>
      <c r="AH22" s="284"/>
      <c r="AI22" s="284"/>
      <c r="AJ22" s="284"/>
      <c r="AK22" s="284"/>
      <c r="AL22" s="284"/>
      <c r="AM22" s="284" t="s">
        <v>365</v>
      </c>
      <c r="AN22" s="284"/>
      <c r="AO22" s="284"/>
      <c r="AP22" s="284"/>
      <c r="AQ22" s="284" t="s">
        <v>366</v>
      </c>
      <c r="AR22" s="284"/>
      <c r="AS22" s="284" t="s">
        <v>367</v>
      </c>
      <c r="AT22" s="284" t="s">
        <v>368</v>
      </c>
      <c r="AU22" s="284" t="s">
        <v>369</v>
      </c>
      <c r="AV22" s="284" t="s">
        <v>370</v>
      </c>
      <c r="AW22" s="284" t="s">
        <v>371</v>
      </c>
    </row>
    <row r="23" spans="1:49" ht="64.5" customHeight="1" x14ac:dyDescent="0.25">
      <c r="A23" s="293"/>
      <c r="B23" s="295"/>
      <c r="C23" s="293"/>
      <c r="D23" s="293"/>
      <c r="E23" s="286" t="s">
        <v>372</v>
      </c>
      <c r="F23" s="280" t="s">
        <v>322</v>
      </c>
      <c r="G23" s="280" t="s">
        <v>324</v>
      </c>
      <c r="H23" s="280" t="s">
        <v>326</v>
      </c>
      <c r="I23" s="288" t="s">
        <v>373</v>
      </c>
      <c r="J23" s="288" t="s">
        <v>374</v>
      </c>
      <c r="K23" s="288" t="s">
        <v>375</v>
      </c>
      <c r="L23" s="288" t="s">
        <v>305</v>
      </c>
      <c r="M23" s="280" t="s">
        <v>376</v>
      </c>
      <c r="N23" s="293"/>
      <c r="O23" s="293"/>
      <c r="P23" s="293"/>
      <c r="Q23" s="284"/>
      <c r="R23" s="284"/>
      <c r="S23" s="284"/>
      <c r="T23" s="282" t="s">
        <v>202</v>
      </c>
      <c r="U23" s="282" t="s">
        <v>377</v>
      </c>
      <c r="V23" s="290"/>
      <c r="W23" s="290"/>
      <c r="X23" s="284"/>
      <c r="Y23" s="284"/>
      <c r="Z23" s="284"/>
      <c r="AA23" s="284"/>
      <c r="AB23" s="284"/>
      <c r="AC23" s="284"/>
      <c r="AD23" s="284"/>
      <c r="AE23" s="284"/>
      <c r="AF23" s="284"/>
      <c r="AG23" s="284" t="s">
        <v>378</v>
      </c>
      <c r="AH23" s="284"/>
      <c r="AI23" s="284" t="s">
        <v>379</v>
      </c>
      <c r="AJ23" s="284"/>
      <c r="AK23" s="276" t="s">
        <v>380</v>
      </c>
      <c r="AL23" s="276" t="s">
        <v>381</v>
      </c>
      <c r="AM23" s="276" t="s">
        <v>382</v>
      </c>
      <c r="AN23" s="276" t="s">
        <v>383</v>
      </c>
      <c r="AO23" s="276" t="s">
        <v>384</v>
      </c>
      <c r="AP23" s="276" t="s">
        <v>385</v>
      </c>
      <c r="AQ23" s="276" t="s">
        <v>386</v>
      </c>
      <c r="AR23" s="278" t="s">
        <v>377</v>
      </c>
      <c r="AS23" s="284"/>
      <c r="AT23" s="284"/>
      <c r="AU23" s="284"/>
      <c r="AV23" s="284"/>
      <c r="AW23" s="284"/>
    </row>
    <row r="24" spans="1:49" ht="96.75" customHeight="1" x14ac:dyDescent="0.25">
      <c r="A24" s="277"/>
      <c r="B24" s="296"/>
      <c r="C24" s="277"/>
      <c r="D24" s="277"/>
      <c r="E24" s="287"/>
      <c r="F24" s="281"/>
      <c r="G24" s="281"/>
      <c r="H24" s="281"/>
      <c r="I24" s="289"/>
      <c r="J24" s="289"/>
      <c r="K24" s="289"/>
      <c r="L24" s="289"/>
      <c r="M24" s="281"/>
      <c r="N24" s="277"/>
      <c r="O24" s="277"/>
      <c r="P24" s="277"/>
      <c r="Q24" s="284"/>
      <c r="R24" s="284"/>
      <c r="S24" s="284"/>
      <c r="T24" s="283"/>
      <c r="U24" s="283"/>
      <c r="V24" s="290"/>
      <c r="W24" s="290"/>
      <c r="X24" s="284"/>
      <c r="Y24" s="284"/>
      <c r="Z24" s="284"/>
      <c r="AA24" s="284"/>
      <c r="AB24" s="284"/>
      <c r="AC24" s="284"/>
      <c r="AD24" s="284"/>
      <c r="AE24" s="284"/>
      <c r="AF24" s="284"/>
      <c r="AG24" s="81" t="s">
        <v>387</v>
      </c>
      <c r="AH24" s="81" t="s">
        <v>388</v>
      </c>
      <c r="AI24" s="82" t="s">
        <v>202</v>
      </c>
      <c r="AJ24" s="82" t="s">
        <v>377</v>
      </c>
      <c r="AK24" s="277"/>
      <c r="AL24" s="277"/>
      <c r="AM24" s="277"/>
      <c r="AN24" s="277"/>
      <c r="AO24" s="277"/>
      <c r="AP24" s="277"/>
      <c r="AQ24" s="277"/>
      <c r="AR24" s="279"/>
      <c r="AS24" s="284"/>
      <c r="AT24" s="284"/>
      <c r="AU24" s="284"/>
      <c r="AV24" s="284"/>
      <c r="AW24" s="284"/>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0.4</v>
      </c>
      <c r="G26" s="113">
        <v>0</v>
      </c>
      <c r="H26" s="113">
        <v>0</v>
      </c>
      <c r="I26" s="113">
        <v>0</v>
      </c>
      <c r="J26" s="113">
        <v>0</v>
      </c>
      <c r="K26" s="113">
        <v>0</v>
      </c>
      <c r="L26" s="193">
        <v>0</v>
      </c>
      <c r="M26" s="113">
        <v>0</v>
      </c>
      <c r="N26" s="168" t="s">
        <v>463</v>
      </c>
      <c r="O26" s="113"/>
      <c r="P26" s="139" t="s">
        <v>474</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476</v>
      </c>
      <c r="AN26" s="194" t="s">
        <v>477</v>
      </c>
      <c r="AO26" s="194" t="s">
        <v>58</v>
      </c>
      <c r="AP26" s="194" t="s">
        <v>58</v>
      </c>
      <c r="AQ26" s="194" t="s">
        <v>58</v>
      </c>
      <c r="AR26" s="194" t="s">
        <v>58</v>
      </c>
      <c r="AS26" s="194" t="s">
        <v>58</v>
      </c>
      <c r="AT26" s="194" t="s">
        <v>58</v>
      </c>
      <c r="AU26" s="195">
        <v>46387</v>
      </c>
      <c r="AV26" s="169" t="s">
        <v>58</v>
      </c>
      <c r="AW26" s="169"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B29" sqref="B29"/>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303" t="s">
        <v>475</v>
      </c>
      <c r="B5" s="303"/>
      <c r="C5" s="86"/>
      <c r="D5" s="86"/>
      <c r="E5" s="86"/>
      <c r="F5" s="86"/>
      <c r="G5" s="86"/>
      <c r="H5" s="86"/>
    </row>
    <row r="6" spans="1:8" ht="18.75" x14ac:dyDescent="0.3">
      <c r="A6" s="87"/>
      <c r="B6" s="87"/>
      <c r="C6" s="87"/>
      <c r="D6" s="87"/>
      <c r="E6" s="87"/>
      <c r="F6" s="87"/>
      <c r="G6" s="87"/>
      <c r="H6" s="87"/>
    </row>
    <row r="7" spans="1:8" ht="18.75" x14ac:dyDescent="0.25">
      <c r="A7" s="202" t="s">
        <v>75</v>
      </c>
      <c r="B7" s="202"/>
      <c r="C7" s="96"/>
      <c r="D7" s="96"/>
      <c r="E7" s="96"/>
      <c r="F7" s="96"/>
      <c r="G7" s="96"/>
      <c r="H7" s="96"/>
    </row>
    <row r="8" spans="1:8" ht="18.75" x14ac:dyDescent="0.25">
      <c r="A8" s="96"/>
      <c r="B8" s="96"/>
      <c r="C8" s="96"/>
      <c r="D8" s="96"/>
      <c r="E8" s="96"/>
      <c r="F8" s="96"/>
      <c r="G8" s="96"/>
      <c r="H8" s="96"/>
    </row>
    <row r="9" spans="1:8" x14ac:dyDescent="0.25">
      <c r="A9" s="203" t="str">
        <f>'1. паспорт местоположение'!A9</f>
        <v>ООО "Дальневосточная энергосетевая компания"</v>
      </c>
      <c r="B9" s="203"/>
      <c r="C9" s="98"/>
      <c r="D9" s="98"/>
      <c r="E9" s="98"/>
      <c r="F9" s="98"/>
      <c r="G9" s="98"/>
      <c r="H9" s="98"/>
    </row>
    <row r="10" spans="1:8" x14ac:dyDescent="0.25">
      <c r="A10" s="204" t="s">
        <v>3</v>
      </c>
      <c r="B10" s="204"/>
      <c r="C10" s="99"/>
      <c r="D10" s="99"/>
      <c r="E10" s="99"/>
      <c r="F10" s="99"/>
      <c r="G10" s="99"/>
      <c r="H10" s="99"/>
    </row>
    <row r="11" spans="1:8" ht="18.75" x14ac:dyDescent="0.25">
      <c r="A11" s="96"/>
      <c r="B11" s="96"/>
      <c r="C11" s="96"/>
      <c r="D11" s="96"/>
      <c r="E11" s="96"/>
      <c r="F11" s="96"/>
      <c r="G11" s="96"/>
      <c r="H11" s="96"/>
    </row>
    <row r="12" spans="1:8" x14ac:dyDescent="0.25">
      <c r="A12" s="203" t="str">
        <f>'1. паспорт местоположение'!A12</f>
        <v>R_ДЭСК_01</v>
      </c>
      <c r="B12" s="203"/>
      <c r="C12" s="98"/>
      <c r="D12" s="98"/>
      <c r="E12" s="98"/>
      <c r="F12" s="98"/>
      <c r="G12" s="98"/>
      <c r="H12" s="98"/>
    </row>
    <row r="13" spans="1:8" x14ac:dyDescent="0.25">
      <c r="A13" s="204" t="s">
        <v>4</v>
      </c>
      <c r="B13" s="204"/>
      <c r="C13" s="99"/>
      <c r="D13" s="99"/>
      <c r="E13" s="99"/>
      <c r="F13" s="99"/>
      <c r="G13" s="99"/>
      <c r="H13" s="99"/>
    </row>
    <row r="14" spans="1:8" ht="18.75" x14ac:dyDescent="0.25">
      <c r="A14" s="67"/>
      <c r="B14" s="67"/>
      <c r="C14" s="67"/>
      <c r="D14" s="67"/>
      <c r="E14" s="67"/>
      <c r="F14" s="67"/>
      <c r="G14" s="67"/>
      <c r="H14" s="67"/>
    </row>
    <row r="15" spans="1:8" ht="30.75" customHeight="1" x14ac:dyDescent="0.25">
      <c r="A15" s="205" t="str">
        <f>'1. паспорт местоположение'!A15</f>
        <v>Реконструкция КТП № 8 ПС "ИМАН" Ф. № 9 г. Дальнереченск</v>
      </c>
      <c r="B15" s="206"/>
      <c r="C15" s="98"/>
      <c r="D15" s="98"/>
      <c r="E15" s="98"/>
      <c r="F15" s="98"/>
      <c r="G15" s="98"/>
      <c r="H15" s="98"/>
    </row>
    <row r="16" spans="1:8" x14ac:dyDescent="0.25">
      <c r="A16" s="204" t="s">
        <v>5</v>
      </c>
      <c r="B16" s="204"/>
      <c r="C16" s="99"/>
      <c r="D16" s="99"/>
      <c r="E16" s="99"/>
      <c r="F16" s="99"/>
      <c r="G16" s="99"/>
      <c r="H16" s="99"/>
    </row>
    <row r="17" spans="1:4" x14ac:dyDescent="0.25">
      <c r="B17" s="88"/>
    </row>
    <row r="18" spans="1:4" x14ac:dyDescent="0.25">
      <c r="A18" s="300" t="s">
        <v>389</v>
      </c>
      <c r="B18" s="301"/>
    </row>
    <row r="19" spans="1:4" x14ac:dyDescent="0.25">
      <c r="B19" s="85"/>
    </row>
    <row r="20" spans="1:4" x14ac:dyDescent="0.25">
      <c r="B20" s="89"/>
    </row>
    <row r="21" spans="1:4" ht="45" customHeight="1" x14ac:dyDescent="0.25">
      <c r="A21" s="170" t="s">
        <v>390</v>
      </c>
      <c r="B21" s="171" t="s">
        <v>485</v>
      </c>
      <c r="C21" s="183"/>
      <c r="D21" s="183"/>
    </row>
    <row r="22" spans="1:4" x14ac:dyDescent="0.25">
      <c r="A22" s="170" t="s">
        <v>391</v>
      </c>
      <c r="B22" s="171" t="str">
        <f>'1. паспорт местоположение'!C27</f>
        <v>Дальнереченский городской округ</v>
      </c>
    </row>
    <row r="23" spans="1:4" x14ac:dyDescent="0.25">
      <c r="A23" s="170" t="s">
        <v>392</v>
      </c>
      <c r="B23" s="171" t="s">
        <v>447</v>
      </c>
    </row>
    <row r="24" spans="1:4" x14ac:dyDescent="0.25">
      <c r="A24" s="170" t="s">
        <v>393</v>
      </c>
      <c r="B24" s="184">
        <v>0.4</v>
      </c>
    </row>
    <row r="25" spans="1:4" x14ac:dyDescent="0.25">
      <c r="A25" s="172" t="s">
        <v>394</v>
      </c>
      <c r="B25" s="173">
        <v>46387</v>
      </c>
    </row>
    <row r="26" spans="1:4" x14ac:dyDescent="0.25">
      <c r="A26" s="172" t="s">
        <v>395</v>
      </c>
      <c r="B26" s="174" t="s">
        <v>451</v>
      </c>
    </row>
    <row r="27" spans="1:4" x14ac:dyDescent="0.25">
      <c r="A27" s="175" t="s">
        <v>396</v>
      </c>
      <c r="B27" s="176">
        <f>'6.2. Паспорт фин осв ввод'!D24</f>
        <v>2.5243390799999998</v>
      </c>
    </row>
    <row r="28" spans="1:4" x14ac:dyDescent="0.25">
      <c r="A28" s="177" t="s">
        <v>397</v>
      </c>
      <c r="B28" s="174" t="s">
        <v>467</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2" t="s">
        <v>58</v>
      </c>
    </row>
    <row r="57" spans="1:2" x14ac:dyDescent="0.25">
      <c r="A57" s="178" t="s">
        <v>417</v>
      </c>
      <c r="B57" s="302"/>
    </row>
    <row r="58" spans="1:2" x14ac:dyDescent="0.25">
      <c r="A58" s="178" t="s">
        <v>418</v>
      </c>
      <c r="B58" s="302"/>
    </row>
    <row r="59" spans="1:2" x14ac:dyDescent="0.25">
      <c r="A59" s="178" t="s">
        <v>419</v>
      </c>
      <c r="B59" s="302"/>
    </row>
    <row r="60" spans="1:2" x14ac:dyDescent="0.25">
      <c r="A60" s="178" t="s">
        <v>420</v>
      </c>
      <c r="B60" s="302"/>
    </row>
    <row r="61" spans="1:2" x14ac:dyDescent="0.25">
      <c r="A61" s="178" t="s">
        <v>421</v>
      </c>
      <c r="B61" s="302"/>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2" t="s">
        <v>58</v>
      </c>
    </row>
    <row r="74" spans="1:2" x14ac:dyDescent="0.25">
      <c r="A74" s="178" t="s">
        <v>433</v>
      </c>
      <c r="B74" s="302"/>
    </row>
    <row r="75" spans="1:2" x14ac:dyDescent="0.25">
      <c r="A75" s="178" t="s">
        <v>434</v>
      </c>
      <c r="B75" s="302"/>
    </row>
    <row r="76" spans="1:2" x14ac:dyDescent="0.25">
      <c r="A76" s="178" t="s">
        <v>435</v>
      </c>
      <c r="B76" s="302"/>
    </row>
    <row r="77" spans="1:2" x14ac:dyDescent="0.25">
      <c r="A77" s="178" t="s">
        <v>436</v>
      </c>
      <c r="B77" s="302"/>
    </row>
    <row r="78" spans="1:2" x14ac:dyDescent="0.25">
      <c r="A78" s="182" t="s">
        <v>437</v>
      </c>
      <c r="B78" s="302"/>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2026-03-02T01:52:23Z</dcterms:modified>
</cp:coreProperties>
</file>